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140" activeTab="2"/>
  </bookViews>
  <sheets>
    <sheet name=" 2023 нсзу" sheetId="14" r:id="rId1"/>
    <sheet name="2023 бюдж " sheetId="16" r:id="rId2"/>
    <sheet name="2023 оренда" sheetId="17" r:id="rId3"/>
  </sheets>
  <definedNames>
    <definedName name="_xlnm.Print_Area" localSheetId="0">' 2023 нсзу'!$A$1:$AO$58</definedName>
    <definedName name="_xlnm.Print_Area" localSheetId="1">'2023 бюдж '!$A$1:$AM$56</definedName>
  </definedNames>
  <calcPr calcId="125725"/>
</workbook>
</file>

<file path=xl/calcChain.xml><?xml version="1.0" encoding="utf-8"?>
<calcChain xmlns="http://schemas.openxmlformats.org/spreadsheetml/2006/main">
  <c r="C44" i="17"/>
  <c r="E52" i="16"/>
  <c r="E53"/>
  <c r="E51"/>
  <c r="R54" l="1"/>
  <c r="S54"/>
  <c r="T54"/>
  <c r="U54"/>
  <c r="V54"/>
  <c r="W54"/>
  <c r="X54"/>
  <c r="Y54"/>
  <c r="Z54"/>
  <c r="AA54"/>
  <c r="AB54"/>
  <c r="AC54"/>
  <c r="Q50" i="17"/>
  <c r="R50"/>
  <c r="S50"/>
  <c r="T50"/>
  <c r="U50"/>
  <c r="V50"/>
  <c r="W50"/>
  <c r="X50"/>
  <c r="Y50"/>
  <c r="Z50"/>
  <c r="AA50"/>
  <c r="AB50"/>
  <c r="AC50"/>
  <c r="G50"/>
  <c r="X45"/>
  <c r="Y45"/>
  <c r="Z45"/>
  <c r="AA45"/>
  <c r="AB45"/>
  <c r="AC45"/>
  <c r="X38"/>
  <c r="Y38"/>
  <c r="Z38"/>
  <c r="AA38"/>
  <c r="AB38"/>
  <c r="AC38"/>
  <c r="X28"/>
  <c r="Y28"/>
  <c r="Z28"/>
  <c r="AA28"/>
  <c r="AB28"/>
  <c r="AC28"/>
  <c r="X21"/>
  <c r="Y21"/>
  <c r="Z21"/>
  <c r="AA21"/>
  <c r="AB21"/>
  <c r="AC21"/>
  <c r="X11"/>
  <c r="Y11"/>
  <c r="Z11"/>
  <c r="AA11"/>
  <c r="AB11"/>
  <c r="AC11"/>
  <c r="X50" i="16"/>
  <c r="Y50"/>
  <c r="Z50"/>
  <c r="AA50"/>
  <c r="AB50"/>
  <c r="AC50"/>
  <c r="X45"/>
  <c r="Y45"/>
  <c r="Z45"/>
  <c r="AA45"/>
  <c r="AB45"/>
  <c r="AC45"/>
  <c r="X38"/>
  <c r="Y38"/>
  <c r="Z38"/>
  <c r="AA38"/>
  <c r="AB38"/>
  <c r="AC38"/>
  <c r="X28"/>
  <c r="Y28"/>
  <c r="Z28"/>
  <c r="AA28"/>
  <c r="AB28"/>
  <c r="AC28"/>
  <c r="X25"/>
  <c r="X21"/>
  <c r="Y21"/>
  <c r="Z21"/>
  <c r="AA21"/>
  <c r="AB21"/>
  <c r="AC21"/>
  <c r="Z15"/>
  <c r="X11"/>
  <c r="Y11"/>
  <c r="Z11"/>
  <c r="AA11"/>
  <c r="AB11"/>
  <c r="AC11"/>
  <c r="AC36" i="14"/>
  <c r="AB36"/>
  <c r="Z36"/>
  <c r="AA36"/>
  <c r="X34"/>
  <c r="Y36"/>
  <c r="Y20"/>
  <c r="V20"/>
  <c r="V15"/>
  <c r="R20"/>
  <c r="V11" i="17" l="1"/>
  <c r="W11"/>
  <c r="R21"/>
  <c r="S21"/>
  <c r="T21"/>
  <c r="U21"/>
  <c r="V21"/>
  <c r="W21"/>
  <c r="R38"/>
  <c r="S38"/>
  <c r="T38"/>
  <c r="U38"/>
  <c r="V38"/>
  <c r="W38"/>
  <c r="R45"/>
  <c r="S45"/>
  <c r="T45"/>
  <c r="U45"/>
  <c r="V45"/>
  <c r="W45"/>
  <c r="T11"/>
  <c r="U11"/>
  <c r="S15"/>
  <c r="T28"/>
  <c r="U28"/>
  <c r="V28"/>
  <c r="W28"/>
  <c r="R28" l="1"/>
  <c r="S28"/>
  <c r="S20"/>
  <c r="R11"/>
  <c r="S11"/>
  <c r="D36" i="16"/>
  <c r="T26"/>
  <c r="T15"/>
  <c r="U20"/>
  <c r="U11" s="1"/>
  <c r="T45"/>
  <c r="U45"/>
  <c r="V45"/>
  <c r="W45"/>
  <c r="V28"/>
  <c r="W28"/>
  <c r="R28"/>
  <c r="S28"/>
  <c r="T28"/>
  <c r="U28"/>
  <c r="U26"/>
  <c r="R11"/>
  <c r="S11"/>
  <c r="T11"/>
  <c r="V11"/>
  <c r="W11"/>
  <c r="T50"/>
  <c r="U50"/>
  <c r="V50"/>
  <c r="W50"/>
  <c r="R50"/>
  <c r="S50"/>
  <c r="Q50"/>
  <c r="D52"/>
  <c r="C52"/>
  <c r="L45"/>
  <c r="M45"/>
  <c r="N45"/>
  <c r="O45"/>
  <c r="P45"/>
  <c r="Q45"/>
  <c r="R45"/>
  <c r="S45"/>
  <c r="R38"/>
  <c r="S38"/>
  <c r="T38"/>
  <c r="U38"/>
  <c r="V38"/>
  <c r="W38"/>
  <c r="R26"/>
  <c r="S21" l="1"/>
  <c r="R21"/>
  <c r="T21"/>
  <c r="U21"/>
  <c r="V21"/>
  <c r="W21"/>
  <c r="T36" i="14"/>
  <c r="L36"/>
  <c r="W36"/>
  <c r="W26"/>
  <c r="W20"/>
  <c r="U36"/>
  <c r="U26"/>
  <c r="U20"/>
  <c r="S36" l="1"/>
  <c r="S26"/>
  <c r="L50" i="17" l="1"/>
  <c r="M50"/>
  <c r="N50"/>
  <c r="O50"/>
  <c r="P50"/>
  <c r="L45"/>
  <c r="M45"/>
  <c r="N45"/>
  <c r="O45"/>
  <c r="P45"/>
  <c r="Q45"/>
  <c r="L38"/>
  <c r="M38"/>
  <c r="N38"/>
  <c r="O38"/>
  <c r="P38"/>
  <c r="Q38"/>
  <c r="L28"/>
  <c r="M28"/>
  <c r="N28"/>
  <c r="O28"/>
  <c r="P28"/>
  <c r="Q28"/>
  <c r="L21"/>
  <c r="M21"/>
  <c r="N21"/>
  <c r="O21"/>
  <c r="P21"/>
  <c r="Q21"/>
  <c r="L11"/>
  <c r="M11"/>
  <c r="N11"/>
  <c r="O11"/>
  <c r="P11"/>
  <c r="Q11"/>
  <c r="L54" i="16"/>
  <c r="N54"/>
  <c r="O54"/>
  <c r="P54"/>
  <c r="Q54"/>
  <c r="G50"/>
  <c r="H50"/>
  <c r="I50"/>
  <c r="J50"/>
  <c r="K50"/>
  <c r="L50"/>
  <c r="M50"/>
  <c r="N50"/>
  <c r="O50"/>
  <c r="P50"/>
  <c r="F50"/>
  <c r="D51"/>
  <c r="C51"/>
  <c r="L38"/>
  <c r="M38"/>
  <c r="M54" s="1"/>
  <c r="N38"/>
  <c r="O38"/>
  <c r="P38"/>
  <c r="Q38"/>
  <c r="L28"/>
  <c r="M28"/>
  <c r="N28"/>
  <c r="O28"/>
  <c r="P28"/>
  <c r="Q28"/>
  <c r="O36"/>
  <c r="L26"/>
  <c r="N26"/>
  <c r="P26"/>
  <c r="P21" s="1"/>
  <c r="L21"/>
  <c r="M21"/>
  <c r="N21"/>
  <c r="O21"/>
  <c r="Q21"/>
  <c r="O15"/>
  <c r="O11" s="1"/>
  <c r="Q20"/>
  <c r="L11"/>
  <c r="M11"/>
  <c r="N11"/>
  <c r="P11"/>
  <c r="Q11"/>
  <c r="P36" i="14"/>
  <c r="N36"/>
  <c r="O36"/>
  <c r="M36"/>
  <c r="Q13"/>
  <c r="C50" i="16" l="1"/>
  <c r="H50" i="17"/>
  <c r="I50"/>
  <c r="J50"/>
  <c r="K50"/>
  <c r="F50"/>
  <c r="K36"/>
  <c r="K20"/>
  <c r="G20"/>
  <c r="G36" i="14"/>
  <c r="F36"/>
  <c r="I36"/>
  <c r="J36" l="1"/>
  <c r="H36"/>
  <c r="K36"/>
  <c r="H26"/>
  <c r="K26"/>
  <c r="H13"/>
  <c r="G20"/>
  <c r="C53" i="16" l="1"/>
  <c r="D53"/>
  <c r="AA50" i="14" l="1"/>
  <c r="AB50"/>
  <c r="AC50"/>
  <c r="X50" l="1"/>
  <c r="Y50"/>
  <c r="Z50"/>
  <c r="Y21" l="1"/>
  <c r="P50" l="1"/>
  <c r="Q50"/>
  <c r="R50"/>
  <c r="S50"/>
  <c r="T50"/>
  <c r="U50"/>
  <c r="V50"/>
  <c r="W50"/>
  <c r="C48" i="16" l="1"/>
  <c r="D51" i="17" l="1"/>
  <c r="D50" s="1"/>
  <c r="C51"/>
  <c r="C50" s="1"/>
  <c r="E50" s="1"/>
  <c r="D49"/>
  <c r="C49"/>
  <c r="D48"/>
  <c r="C48"/>
  <c r="D47"/>
  <c r="C47"/>
  <c r="K45"/>
  <c r="J45"/>
  <c r="I45"/>
  <c r="H45"/>
  <c r="G45"/>
  <c r="F45"/>
  <c r="D44"/>
  <c r="D43"/>
  <c r="C43"/>
  <c r="E43" s="1"/>
  <c r="D42"/>
  <c r="C42"/>
  <c r="D41"/>
  <c r="C41"/>
  <c r="D40"/>
  <c r="C40"/>
  <c r="E40" s="1"/>
  <c r="K38"/>
  <c r="J38"/>
  <c r="I38"/>
  <c r="H38"/>
  <c r="G38"/>
  <c r="F38"/>
  <c r="D37"/>
  <c r="E37" s="1"/>
  <c r="C37"/>
  <c r="D36"/>
  <c r="C36"/>
  <c r="D35"/>
  <c r="C35"/>
  <c r="D34"/>
  <c r="C34"/>
  <c r="D33"/>
  <c r="C33"/>
  <c r="D32"/>
  <c r="C32"/>
  <c r="D31"/>
  <c r="C31"/>
  <c r="D30"/>
  <c r="C30"/>
  <c r="K28"/>
  <c r="J28"/>
  <c r="I28"/>
  <c r="H28"/>
  <c r="G28"/>
  <c r="F28"/>
  <c r="D27"/>
  <c r="C27"/>
  <c r="D26"/>
  <c r="C26"/>
  <c r="D25"/>
  <c r="C25"/>
  <c r="D24"/>
  <c r="C24"/>
  <c r="D23"/>
  <c r="C23"/>
  <c r="K21"/>
  <c r="J21"/>
  <c r="I21"/>
  <c r="H21"/>
  <c r="G21"/>
  <c r="F21"/>
  <c r="D20"/>
  <c r="C20"/>
  <c r="D19"/>
  <c r="C19"/>
  <c r="D18"/>
  <c r="C18"/>
  <c r="D17"/>
  <c r="C17"/>
  <c r="D16"/>
  <c r="C16"/>
  <c r="D15"/>
  <c r="C15"/>
  <c r="D14"/>
  <c r="C14"/>
  <c r="D13"/>
  <c r="C13"/>
  <c r="AC52"/>
  <c r="AB52"/>
  <c r="Z52"/>
  <c r="Y52"/>
  <c r="X52"/>
  <c r="W52"/>
  <c r="V52"/>
  <c r="T52"/>
  <c r="S52"/>
  <c r="R52"/>
  <c r="P52"/>
  <c r="K11"/>
  <c r="J11"/>
  <c r="I11"/>
  <c r="H11"/>
  <c r="G11"/>
  <c r="F11"/>
  <c r="D10"/>
  <c r="C10"/>
  <c r="D9"/>
  <c r="C9"/>
  <c r="E41" l="1"/>
  <c r="D21"/>
  <c r="E26"/>
  <c r="E25"/>
  <c r="D38"/>
  <c r="AA52"/>
  <c r="C21"/>
  <c r="E36"/>
  <c r="C45"/>
  <c r="D45"/>
  <c r="E45" s="1"/>
  <c r="E42"/>
  <c r="U52"/>
  <c r="E20"/>
  <c r="E17"/>
  <c r="E19"/>
  <c r="E16"/>
  <c r="E14"/>
  <c r="E18"/>
  <c r="L52"/>
  <c r="H52"/>
  <c r="C28"/>
  <c r="M52"/>
  <c r="E33"/>
  <c r="E31"/>
  <c r="E35"/>
  <c r="E49"/>
  <c r="E51"/>
  <c r="E48"/>
  <c r="E47"/>
  <c r="F52"/>
  <c r="J52"/>
  <c r="K52"/>
  <c r="C38"/>
  <c r="Q52"/>
  <c r="N52"/>
  <c r="E34"/>
  <c r="D28"/>
  <c r="E32"/>
  <c r="G52"/>
  <c r="E27"/>
  <c r="E23"/>
  <c r="O52"/>
  <c r="C11"/>
  <c r="D11"/>
  <c r="I52"/>
  <c r="E15"/>
  <c r="E13"/>
  <c r="E30"/>
  <c r="E21" l="1"/>
  <c r="E38"/>
  <c r="E28"/>
  <c r="C52"/>
  <c r="D52"/>
  <c r="E11"/>
  <c r="N50" i="14"/>
  <c r="O50"/>
  <c r="L50"/>
  <c r="M50"/>
  <c r="E52" i="17" l="1"/>
  <c r="G50" i="14"/>
  <c r="H50"/>
  <c r="I50"/>
  <c r="J50"/>
  <c r="K50"/>
  <c r="F50"/>
  <c r="C53" l="1"/>
  <c r="C54"/>
  <c r="C52"/>
  <c r="C51"/>
  <c r="D53"/>
  <c r="D54"/>
  <c r="D52"/>
  <c r="D51"/>
  <c r="C50"/>
  <c r="E52" l="1"/>
  <c r="E51"/>
  <c r="E53"/>
  <c r="E54"/>
  <c r="X45" l="1"/>
  <c r="Y45"/>
  <c r="Z45"/>
  <c r="AA45"/>
  <c r="AB45"/>
  <c r="AC45"/>
  <c r="X38"/>
  <c r="Y38"/>
  <c r="Z38"/>
  <c r="AA38"/>
  <c r="AB38"/>
  <c r="AC38"/>
  <c r="X28" l="1"/>
  <c r="Z28"/>
  <c r="AA28"/>
  <c r="AB28"/>
  <c r="AC28"/>
  <c r="AC21" l="1"/>
  <c r="AB21"/>
  <c r="X21"/>
  <c r="Z21"/>
  <c r="AA21"/>
  <c r="C13"/>
  <c r="AB11"/>
  <c r="AC11"/>
  <c r="Z11"/>
  <c r="AA11"/>
  <c r="X11"/>
  <c r="Y11"/>
  <c r="AC56" l="1"/>
  <c r="D50" i="16"/>
  <c r="D49"/>
  <c r="C49"/>
  <c r="D48"/>
  <c r="D47"/>
  <c r="C47"/>
  <c r="K45"/>
  <c r="J45"/>
  <c r="I45"/>
  <c r="H45"/>
  <c r="G45"/>
  <c r="F45"/>
  <c r="D44"/>
  <c r="C44"/>
  <c r="D43"/>
  <c r="C43"/>
  <c r="D42"/>
  <c r="C42"/>
  <c r="D41"/>
  <c r="C41"/>
  <c r="D40"/>
  <c r="C40"/>
  <c r="K38"/>
  <c r="J38"/>
  <c r="I38"/>
  <c r="H38"/>
  <c r="G38"/>
  <c r="F38"/>
  <c r="D37"/>
  <c r="C37"/>
  <c r="C36"/>
  <c r="D35"/>
  <c r="C35"/>
  <c r="D34"/>
  <c r="C34"/>
  <c r="D33"/>
  <c r="C33"/>
  <c r="D32"/>
  <c r="C32"/>
  <c r="D31"/>
  <c r="C31"/>
  <c r="D30"/>
  <c r="C30"/>
  <c r="K28"/>
  <c r="J28"/>
  <c r="I28"/>
  <c r="H28"/>
  <c r="G28"/>
  <c r="F28"/>
  <c r="D27"/>
  <c r="C27"/>
  <c r="D26"/>
  <c r="J21"/>
  <c r="D25"/>
  <c r="C25"/>
  <c r="D24"/>
  <c r="C24"/>
  <c r="D23"/>
  <c r="C23"/>
  <c r="K21"/>
  <c r="I21"/>
  <c r="H21"/>
  <c r="G21"/>
  <c r="F21"/>
  <c r="D20"/>
  <c r="C20"/>
  <c r="D19"/>
  <c r="C19"/>
  <c r="D18"/>
  <c r="C18"/>
  <c r="D17"/>
  <c r="C17"/>
  <c r="D16"/>
  <c r="C16"/>
  <c r="D15"/>
  <c r="C15"/>
  <c r="D14"/>
  <c r="C14"/>
  <c r="D13"/>
  <c r="C13"/>
  <c r="K11"/>
  <c r="J11"/>
  <c r="I11"/>
  <c r="H11"/>
  <c r="G11"/>
  <c r="F11"/>
  <c r="D10"/>
  <c r="C10"/>
  <c r="D9"/>
  <c r="C9"/>
  <c r="G54" l="1"/>
  <c r="E18"/>
  <c r="E17"/>
  <c r="E14"/>
  <c r="F54"/>
  <c r="E35"/>
  <c r="E40"/>
  <c r="E37"/>
  <c r="E31"/>
  <c r="E25"/>
  <c r="E50"/>
  <c r="E33"/>
  <c r="D21"/>
  <c r="C11"/>
  <c r="D11"/>
  <c r="E47"/>
  <c r="C45"/>
  <c r="E42"/>
  <c r="E27"/>
  <c r="K54"/>
  <c r="E20"/>
  <c r="E36"/>
  <c r="E43"/>
  <c r="E15"/>
  <c r="E34"/>
  <c r="E41"/>
  <c r="E48"/>
  <c r="H54"/>
  <c r="E16"/>
  <c r="E23"/>
  <c r="E32"/>
  <c r="D38"/>
  <c r="D45"/>
  <c r="E49"/>
  <c r="I54"/>
  <c r="E19"/>
  <c r="J54"/>
  <c r="D28"/>
  <c r="C28"/>
  <c r="C38"/>
  <c r="E13"/>
  <c r="C26"/>
  <c r="C21" s="1"/>
  <c r="E30"/>
  <c r="R45" i="14"/>
  <c r="S45"/>
  <c r="T45"/>
  <c r="U45"/>
  <c r="V45"/>
  <c r="W45"/>
  <c r="R38"/>
  <c r="S38"/>
  <c r="T38"/>
  <c r="U38"/>
  <c r="V38"/>
  <c r="W38"/>
  <c r="R28"/>
  <c r="S28"/>
  <c r="T28"/>
  <c r="U28"/>
  <c r="V28"/>
  <c r="W28"/>
  <c r="C26"/>
  <c r="R21"/>
  <c r="S21"/>
  <c r="U21"/>
  <c r="V21"/>
  <c r="W21"/>
  <c r="W11"/>
  <c r="D15"/>
  <c r="S11"/>
  <c r="T11"/>
  <c r="V11"/>
  <c r="AB56"/>
  <c r="AA56"/>
  <c r="Z56"/>
  <c r="X56"/>
  <c r="D50"/>
  <c r="D49"/>
  <c r="C49"/>
  <c r="D48"/>
  <c r="C48"/>
  <c r="D47"/>
  <c r="C47"/>
  <c r="Q45"/>
  <c r="P45"/>
  <c r="O45"/>
  <c r="N45"/>
  <c r="M45"/>
  <c r="L45"/>
  <c r="K45"/>
  <c r="J45"/>
  <c r="I45"/>
  <c r="H45"/>
  <c r="G45"/>
  <c r="F45"/>
  <c r="D44"/>
  <c r="C44"/>
  <c r="D43"/>
  <c r="C43"/>
  <c r="D42"/>
  <c r="C42"/>
  <c r="D41"/>
  <c r="C41"/>
  <c r="D40"/>
  <c r="C40"/>
  <c r="Q38"/>
  <c r="P38"/>
  <c r="O38"/>
  <c r="N38"/>
  <c r="M38"/>
  <c r="L38"/>
  <c r="K38"/>
  <c r="J38"/>
  <c r="I38"/>
  <c r="H38"/>
  <c r="G38"/>
  <c r="F38"/>
  <c r="D37"/>
  <c r="C37"/>
  <c r="C36"/>
  <c r="D35"/>
  <c r="C35"/>
  <c r="D34"/>
  <c r="C34"/>
  <c r="D33"/>
  <c r="C33"/>
  <c r="D32"/>
  <c r="C32"/>
  <c r="D31"/>
  <c r="C31"/>
  <c r="D30"/>
  <c r="C30"/>
  <c r="Q28"/>
  <c r="P28"/>
  <c r="O28"/>
  <c r="N28"/>
  <c r="M28"/>
  <c r="L28"/>
  <c r="K28"/>
  <c r="J28"/>
  <c r="I28"/>
  <c r="H28"/>
  <c r="G28"/>
  <c r="D27"/>
  <c r="C27"/>
  <c r="D26"/>
  <c r="D25"/>
  <c r="C25"/>
  <c r="D24"/>
  <c r="E24" s="1"/>
  <c r="C24"/>
  <c r="D23"/>
  <c r="C23"/>
  <c r="Q21"/>
  <c r="P21"/>
  <c r="O21"/>
  <c r="N21"/>
  <c r="M21"/>
  <c r="L21"/>
  <c r="K21"/>
  <c r="J21"/>
  <c r="I21"/>
  <c r="H21"/>
  <c r="G21"/>
  <c r="F21"/>
  <c r="N11"/>
  <c r="C19"/>
  <c r="D18"/>
  <c r="C18"/>
  <c r="D17"/>
  <c r="C17"/>
  <c r="D16"/>
  <c r="C16"/>
  <c r="C15"/>
  <c r="D14"/>
  <c r="C14"/>
  <c r="D13"/>
  <c r="Q11"/>
  <c r="P11"/>
  <c r="O11"/>
  <c r="M11"/>
  <c r="L11"/>
  <c r="J11"/>
  <c r="I11"/>
  <c r="H11"/>
  <c r="G11"/>
  <c r="F11"/>
  <c r="D10"/>
  <c r="C10"/>
  <c r="D9"/>
  <c r="C9"/>
  <c r="D54" i="16" l="1"/>
  <c r="E23" i="14"/>
  <c r="M56"/>
  <c r="C54" i="16"/>
  <c r="E45"/>
  <c r="H56" i="14"/>
  <c r="G56"/>
  <c r="C45"/>
  <c r="D45"/>
  <c r="E48"/>
  <c r="V56"/>
  <c r="E21" i="16"/>
  <c r="E11"/>
  <c r="E28"/>
  <c r="E38"/>
  <c r="Q56" i="14"/>
  <c r="K11"/>
  <c r="K56" s="1"/>
  <c r="E49"/>
  <c r="E27"/>
  <c r="I56"/>
  <c r="E25"/>
  <c r="F28"/>
  <c r="F56" s="1"/>
  <c r="P56"/>
  <c r="E37"/>
  <c r="T21"/>
  <c r="T56" s="1"/>
  <c r="O56"/>
  <c r="J56"/>
  <c r="L56"/>
  <c r="E26" i="16"/>
  <c r="E50" i="14"/>
  <c r="E44"/>
  <c r="D38"/>
  <c r="E41"/>
  <c r="E40"/>
  <c r="E42"/>
  <c r="E43"/>
  <c r="C38"/>
  <c r="E33"/>
  <c r="E35"/>
  <c r="E31"/>
  <c r="C28"/>
  <c r="E30"/>
  <c r="E34"/>
  <c r="S56"/>
  <c r="E26"/>
  <c r="D21"/>
  <c r="C21"/>
  <c r="W56"/>
  <c r="E18"/>
  <c r="E17"/>
  <c r="E16"/>
  <c r="E15"/>
  <c r="E13"/>
  <c r="E14"/>
  <c r="E10"/>
  <c r="E9"/>
  <c r="N56"/>
  <c r="E32"/>
  <c r="E47"/>
  <c r="D19"/>
  <c r="E54" i="16" l="1"/>
  <c r="E38" i="14"/>
  <c r="E21"/>
  <c r="E19"/>
  <c r="R11" l="1"/>
  <c r="R56" s="1"/>
  <c r="C20"/>
  <c r="C11" l="1"/>
  <c r="C56" s="1"/>
  <c r="U11" l="1"/>
  <c r="U56" s="1"/>
  <c r="D20"/>
  <c r="E20" s="1"/>
  <c r="D11" l="1"/>
  <c r="E11" l="1"/>
  <c r="Y28" l="1"/>
  <c r="Y56" s="1"/>
  <c r="D36"/>
  <c r="E36" s="1"/>
  <c r="D28" l="1"/>
  <c r="D56" s="1"/>
  <c r="E28" l="1"/>
  <c r="E56"/>
</calcChain>
</file>

<file path=xl/sharedStrings.xml><?xml version="1.0" encoding="utf-8"?>
<sst xmlns="http://schemas.openxmlformats.org/spreadsheetml/2006/main" count="403" uniqueCount="118">
  <si>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</si>
  <si>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</si>
  <si>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</si>
  <si>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</si>
  <si>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</si>
  <si>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</si>
  <si>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</si>
  <si>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</si>
  <si>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</si>
  <si>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</si>
  <si>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</si>
  <si>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</si>
  <si>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</si>
  <si>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</si>
  <si>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</si>
  <si>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</si>
  <si>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</si>
  <si>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</si>
  <si>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</si>
  <si>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</si>
  <si>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</si>
  <si>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</si>
  <si>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</si>
  <si>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</si>
  <si>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</si>
  <si>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</si>
  <si>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</si>
  <si>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</si>
  <si>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</si>
  <si>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</si>
  <si>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</si>
  <si>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</si>
  <si>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</si>
  <si>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</si>
  <si>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</si>
  <si>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</si>
  <si>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</si>
  <si>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</si>
  <si>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</si>
  <si>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</si>
  <si>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</si>
  <si>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</si>
  <si>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</si>
  <si>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</si>
  <si>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</si>
  <si>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</si>
  <si>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</si>
  <si>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</si>
  <si>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</si>
  <si>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</si>
  <si>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</si>
  <si>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</si>
  <si>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</si>
  <si>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</si>
  <si>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</si>
  <si>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</si>
  <si>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</si>
  <si>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</si>
  <si>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</si>
  <si>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</si>
  <si>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</si>
  <si>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</si>
  <si>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</si>
  <si>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</si>
  <si>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</si>
  <si>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</si>
  <si>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</si>
  <si>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</si>
  <si>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</si>
  <si>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</si>
  <si>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</si>
  <si>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</si>
  <si>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</si>
  <si>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</si>
  <si>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</si>
  <si>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</si>
  <si>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</si>
  <si>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</si>
  <si>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</si>
  <si>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</si>
  <si>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</si>
  <si>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</si>
  <si>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</si>
  <si>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</si>
  <si>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</si>
  <si>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</si>
  <si>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</si>
  <si>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</si>
  <si>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</si>
  <si>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</si>
  <si>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</si>
  <si>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</si>
  <si>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</si>
  <si>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</si>
  <si>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</si>
  <si>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</si>
  <si>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</si>
  <si>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</si>
  <si>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</si>
  <si>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</si>
  <si>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</si>
  <si>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</si>
  <si>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12.3</t>
  </si>
  <si>
    <t>12.4</t>
  </si>
  <si>
    <t>Кондиціонери</t>
  </si>
  <si>
    <t>Оплата інших енергоносіїв та інших комунальних послуг</t>
  </si>
  <si>
    <t>капітальний ремонт другого поверху амбулаторії №8</t>
  </si>
  <si>
    <t>2023 р</t>
  </si>
  <si>
    <t>Звіт про використання коштів НСЗУ за  2023 рік</t>
  </si>
  <si>
    <t>Звіт про використання бюджетних коштів за  2023 рік</t>
  </si>
  <si>
    <t>2023 рік</t>
  </si>
  <si>
    <r>
      <t xml:space="preserve">Звіт про використання коштів </t>
    </r>
    <r>
      <rPr>
        <b/>
        <u/>
        <sz val="14"/>
        <color rgb="FFFF0000"/>
        <rFont val="Times New Roman"/>
        <family val="1"/>
        <charset val="204"/>
      </rPr>
      <t xml:space="preserve"> ( плата за оренду комунального майна та відшкодування фактичних витрат)</t>
    </r>
    <r>
      <rPr>
        <b/>
        <sz val="14"/>
        <rFont val="Times New Roman"/>
        <family val="1"/>
        <charset val="204"/>
      </rPr>
      <t xml:space="preserve"> за  2023 рік ( І квартал, півріччя, 9 місяців, рік)</t>
    </r>
  </si>
  <si>
    <t>ноутбуки</t>
  </si>
  <si>
    <t>Автомобіль</t>
  </si>
  <si>
    <t>придбання шлагбауму</t>
  </si>
  <si>
    <t>Аквадистилятор</t>
  </si>
  <si>
    <t>Ноутбук</t>
  </si>
  <si>
    <t>Розробка ПКД на будівництво амбулаторії ЗПСМ №9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</si>
</sst>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26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12" fillId="0" borderId="23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3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24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8" fillId="3" borderId="27" xfId="0" applyNumberFormat="1" applyFont="1" applyFill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8" fillId="3" borderId="30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6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7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8" xfId="0" applyFont="1" applyBorder="1" applyAlignment="1">
      <alignment horizontal="justify" vertical="center"/>
    </xf>
    <xf numFmtId="0" fontId="3" fillId="0" borderId="29" xfId="0" applyFont="1" applyBorder="1" applyAlignment="1">
      <alignment horizontal="justify" vertical="center"/>
    </xf>
    <xf numFmtId="0" fontId="3" fillId="0" borderId="29" xfId="0" applyFont="1" applyBorder="1"/>
    <xf numFmtId="0" fontId="3" fillId="0" borderId="26" xfId="0" applyFont="1" applyBorder="1"/>
    <xf numFmtId="0" fontId="2" fillId="3" borderId="27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29" xfId="0" applyFont="1" applyBorder="1" applyAlignment="1">
      <alignment wrapText="1"/>
    </xf>
    <xf numFmtId="0" fontId="3" fillId="0" borderId="26" xfId="0" applyFont="1" applyBorder="1" applyAlignment="1">
      <alignment wrapText="1"/>
    </xf>
    <xf numFmtId="166" fontId="8" fillId="3" borderId="20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7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21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6" xfId="0" applyFont="1" applyBorder="1" applyAlignment="1">
      <alignment horizontal="justify" vertical="center"/>
    </xf>
    <xf numFmtId="164" fontId="3" fillId="0" borderId="36" xfId="0" applyNumberFormat="1" applyFont="1" applyBorder="1" applyAlignment="1">
      <alignment horizontal="center"/>
    </xf>
    <xf numFmtId="166" fontId="3" fillId="0" borderId="3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2" xfId="0" applyFont="1" applyBorder="1" applyAlignment="1">
      <alignment horizontal="justify" vertical="center"/>
    </xf>
    <xf numFmtId="166" fontId="3" fillId="0" borderId="42" xfId="0" applyNumberFormat="1" applyFont="1" applyBorder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3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2" xfId="0" applyFont="1" applyBorder="1"/>
    <xf numFmtId="2" fontId="3" fillId="0" borderId="42" xfId="0" applyNumberFormat="1" applyFont="1" applyBorder="1" applyAlignment="1">
      <alignment horizontal="center"/>
    </xf>
    <xf numFmtId="169" fontId="3" fillId="0" borderId="42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6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164" fontId="8" fillId="3" borderId="45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5" xfId="0" applyNumberFormat="1" applyFont="1" applyFill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2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5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165" fontId="2" fillId="3" borderId="24" xfId="0" applyNumberFormat="1" applyFont="1" applyFill="1" applyBorder="1" applyAlignment="1">
      <alignment horizontal="center"/>
    </xf>
    <xf numFmtId="165" fontId="2" fillId="0" borderId="46" xfId="0" applyNumberFormat="1" applyFont="1" applyFill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2" fillId="2" borderId="48" xfId="0" applyNumberFormat="1" applyFont="1" applyFill="1" applyBorder="1" applyAlignment="1">
      <alignment horizontal="center"/>
    </xf>
    <xf numFmtId="166" fontId="8" fillId="2" borderId="24" xfId="0" applyNumberFormat="1" applyFont="1" applyFill="1" applyBorder="1" applyAlignment="1">
      <alignment horizontal="center"/>
    </xf>
    <xf numFmtId="165" fontId="10" fillId="3" borderId="19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0" fillId="3" borderId="24" xfId="0" applyNumberFormat="1" applyFont="1" applyFill="1" applyBorder="1" applyAlignment="1">
      <alignment horizontal="center"/>
    </xf>
    <xf numFmtId="165" fontId="10" fillId="0" borderId="46" xfId="0" applyNumberFormat="1" applyFont="1" applyFill="1" applyBorder="1" applyAlignment="1">
      <alignment horizontal="center"/>
    </xf>
    <xf numFmtId="165" fontId="10" fillId="0" borderId="19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8" fontId="8" fillId="3" borderId="9" xfId="0" applyNumberFormat="1" applyFont="1" applyFill="1" applyBorder="1" applyAlignment="1">
      <alignment horizontal="center"/>
    </xf>
    <xf numFmtId="165" fontId="8" fillId="3" borderId="38" xfId="0" applyNumberFormat="1" applyFont="1" applyFill="1" applyBorder="1" applyAlignment="1">
      <alignment horizontal="center"/>
    </xf>
    <xf numFmtId="49" fontId="3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8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justify" vertical="center"/>
    </xf>
    <xf numFmtId="166" fontId="3" fillId="3" borderId="45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165" fontId="3" fillId="3" borderId="44" xfId="0" applyNumberFormat="1" applyFont="1" applyFill="1" applyBorder="1" applyAlignment="1">
      <alignment horizontal="center"/>
    </xf>
    <xf numFmtId="0" fontId="0" fillId="0" borderId="0" xfId="0" applyFont="1"/>
    <xf numFmtId="165" fontId="3" fillId="3" borderId="9" xfId="0" applyNumberFormat="1" applyFont="1" applyFill="1" applyBorder="1" applyAlignment="1">
      <alignment horizontal="center"/>
    </xf>
    <xf numFmtId="167" fontId="8" fillId="3" borderId="5" xfId="0" applyNumberFormat="1" applyFont="1" applyFill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9"/>
  <sheetViews>
    <sheetView view="pageBreakPreview" topLeftCell="A16" zoomScale="75" zoomScaleNormal="75" zoomScaleSheetLayoutView="75" workbookViewId="0">
      <pane xSplit="5" topLeftCell="F1" activePane="topRight" state="frozen"/>
      <selection pane="topRight" activeCell="C44" sqref="C44"/>
    </sheetView>
  </sheetViews>
  <sheetFormatPr defaultRowHeight="12.75"/>
  <cols>
    <col min="1" max="1" width="8.85546875" customWidth="1"/>
    <col min="2" max="2" width="54.7109375" customWidth="1"/>
    <col min="3" max="3" width="18.85546875" customWidth="1"/>
    <col min="4" max="4" width="21.140625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88" customWidth="1"/>
    <col min="26" max="26" width="17.5703125" style="88" customWidth="1"/>
    <col min="27" max="27" width="16.5703125" style="88" customWidth="1"/>
    <col min="28" max="28" width="17.5703125" style="88" customWidth="1"/>
    <col min="29" max="29" width="16.5703125" style="88" customWidth="1"/>
    <col min="30" max="30" width="11.5703125" bestFit="1" customWidth="1"/>
  </cols>
  <sheetData>
    <row r="1" spans="1:30" ht="15.7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>
      <c r="A2" s="209" t="s">
        <v>108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30" ht="20.25">
      <c r="A3" s="210" t="s">
        <v>85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30" ht="15.75">
      <c r="A4" s="211" t="s">
        <v>47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30" ht="1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>
      <c r="A6" s="212" t="s">
        <v>0</v>
      </c>
      <c r="B6" s="212" t="s">
        <v>10</v>
      </c>
      <c r="C6" s="205" t="s">
        <v>107</v>
      </c>
      <c r="D6" s="215"/>
      <c r="E6" s="206"/>
      <c r="F6" s="202" t="s">
        <v>4</v>
      </c>
      <c r="G6" s="203"/>
      <c r="H6" s="203"/>
      <c r="I6" s="203"/>
      <c r="J6" s="203"/>
      <c r="K6" s="219"/>
      <c r="L6" s="202" t="s">
        <v>4</v>
      </c>
      <c r="M6" s="203"/>
      <c r="N6" s="203"/>
      <c r="O6" s="203"/>
      <c r="P6" s="203"/>
      <c r="Q6" s="204"/>
      <c r="R6" s="202" t="s">
        <v>4</v>
      </c>
      <c r="S6" s="203"/>
      <c r="T6" s="203"/>
      <c r="U6" s="203"/>
      <c r="V6" s="203"/>
      <c r="W6" s="204"/>
      <c r="X6" s="202" t="s">
        <v>4</v>
      </c>
      <c r="Y6" s="203"/>
      <c r="Z6" s="203"/>
      <c r="AA6" s="203"/>
      <c r="AB6" s="203"/>
      <c r="AC6" s="204"/>
    </row>
    <row r="7" spans="1:30" ht="18.75">
      <c r="A7" s="213"/>
      <c r="B7" s="213"/>
      <c r="C7" s="216"/>
      <c r="D7" s="217"/>
      <c r="E7" s="218"/>
      <c r="F7" s="205" t="s">
        <v>5</v>
      </c>
      <c r="G7" s="206"/>
      <c r="H7" s="205" t="s">
        <v>6</v>
      </c>
      <c r="I7" s="206"/>
      <c r="J7" s="205" t="s">
        <v>7</v>
      </c>
      <c r="K7" s="206"/>
      <c r="L7" s="205" t="s">
        <v>87</v>
      </c>
      <c r="M7" s="206"/>
      <c r="N7" s="205" t="s">
        <v>88</v>
      </c>
      <c r="O7" s="206"/>
      <c r="P7" s="205" t="s">
        <v>89</v>
      </c>
      <c r="Q7" s="206"/>
      <c r="R7" s="205" t="s">
        <v>92</v>
      </c>
      <c r="S7" s="206"/>
      <c r="T7" s="205" t="s">
        <v>93</v>
      </c>
      <c r="U7" s="206"/>
      <c r="V7" s="205" t="s">
        <v>94</v>
      </c>
      <c r="W7" s="206"/>
      <c r="X7" s="205" t="s">
        <v>96</v>
      </c>
      <c r="Y7" s="206"/>
      <c r="Z7" s="207" t="s">
        <v>97</v>
      </c>
      <c r="AA7" s="208"/>
      <c r="AB7" s="207" t="s">
        <v>98</v>
      </c>
      <c r="AC7" s="208"/>
    </row>
    <row r="8" spans="1:30" ht="19.5" thickBot="1">
      <c r="A8" s="214"/>
      <c r="B8" s="21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89" t="s">
        <v>2</v>
      </c>
      <c r="Z8" s="90" t="s">
        <v>1</v>
      </c>
      <c r="AA8" s="89" t="s">
        <v>2</v>
      </c>
      <c r="AB8" s="90" t="s">
        <v>1</v>
      </c>
      <c r="AC8" s="89" t="s">
        <v>2</v>
      </c>
    </row>
    <row r="9" spans="1:30" ht="18.75">
      <c r="A9" s="57">
        <v>1</v>
      </c>
      <c r="B9" s="67" t="s">
        <v>11</v>
      </c>
      <c r="C9" s="26">
        <f>F9+H9+J9+L9+N9+P9+R9+T9+V9+X9+Z9+AB9</f>
        <v>59602.183380000002</v>
      </c>
      <c r="D9" s="26">
        <f>G9+I9+K9+M9+O9+Q9+S9+U9+W9+Y9+AA9+AC9</f>
        <v>59384.617239999992</v>
      </c>
      <c r="E9" s="68">
        <f>D9/C9</f>
        <v>0.9963496951342723</v>
      </c>
      <c r="F9" s="37">
        <v>4741.4729399999997</v>
      </c>
      <c r="G9" s="38">
        <v>4405.3070900000002</v>
      </c>
      <c r="H9" s="38">
        <v>4900</v>
      </c>
      <c r="I9" s="38">
        <v>4417.9608099999996</v>
      </c>
      <c r="J9" s="37">
        <v>4740.58356</v>
      </c>
      <c r="K9" s="38">
        <v>5043.5857699999997</v>
      </c>
      <c r="L9" s="37">
        <v>4900</v>
      </c>
      <c r="M9" s="38">
        <v>4730.3935000000001</v>
      </c>
      <c r="N9" s="37">
        <v>5137.7470800000001</v>
      </c>
      <c r="O9" s="38">
        <v>5044.2445200000002</v>
      </c>
      <c r="P9" s="37">
        <v>5000</v>
      </c>
      <c r="Q9" s="38">
        <v>5756.68613</v>
      </c>
      <c r="R9" s="37">
        <v>5000</v>
      </c>
      <c r="S9" s="38">
        <v>4987.10077</v>
      </c>
      <c r="T9" s="37">
        <v>5128.7369799999997</v>
      </c>
      <c r="U9" s="38">
        <v>5089.9268599999996</v>
      </c>
      <c r="V9" s="37">
        <v>5047.8623399999997</v>
      </c>
      <c r="W9" s="38">
        <v>4974.1781799999999</v>
      </c>
      <c r="X9" s="37">
        <v>5010.7398000000003</v>
      </c>
      <c r="Y9" s="91">
        <v>5084.41471</v>
      </c>
      <c r="Z9" s="92">
        <v>5011.9750000000004</v>
      </c>
      <c r="AA9" s="91">
        <v>5004.6319400000002</v>
      </c>
      <c r="AB9" s="92">
        <v>4983.0656799999997</v>
      </c>
      <c r="AC9" s="91">
        <v>4846.18696</v>
      </c>
      <c r="AD9" s="109"/>
    </row>
    <row r="10" spans="1:30" ht="19.5" thickBot="1">
      <c r="A10" s="58">
        <v>2</v>
      </c>
      <c r="B10" s="69" t="s">
        <v>12</v>
      </c>
      <c r="C10" s="26">
        <f>F10+H10+J10+L10+N10+P10+R10+T10+V10+X10+Z10+AB10</f>
        <v>12763.381169999999</v>
      </c>
      <c r="D10" s="26">
        <f>G10+I10+K10+M10+O10+Q10+S10+U10+W10+Y10+AA10+AC10</f>
        <v>12721.704680000001</v>
      </c>
      <c r="E10" s="70">
        <f>D10/C10</f>
        <v>0.99673468264835985</v>
      </c>
      <c r="F10" s="29">
        <v>995.4</v>
      </c>
      <c r="G10" s="33">
        <v>938.80489999999998</v>
      </c>
      <c r="H10" s="29">
        <v>1063.3</v>
      </c>
      <c r="I10" s="33">
        <v>945.53930000000003</v>
      </c>
      <c r="J10" s="29">
        <v>1002.54</v>
      </c>
      <c r="K10" s="33">
        <v>1072.6332600000001</v>
      </c>
      <c r="L10" s="29">
        <v>1066.9266600000001</v>
      </c>
      <c r="M10" s="33">
        <v>1021.7128</v>
      </c>
      <c r="N10" s="29">
        <v>1120</v>
      </c>
      <c r="O10" s="33">
        <v>1078.6179099999999</v>
      </c>
      <c r="P10" s="29">
        <v>1085</v>
      </c>
      <c r="Q10" s="33">
        <v>1234.4756299999999</v>
      </c>
      <c r="R10" s="29">
        <v>1085</v>
      </c>
      <c r="S10" s="33">
        <v>1078.5750499999999</v>
      </c>
      <c r="T10" s="29">
        <v>1106.7</v>
      </c>
      <c r="U10" s="33">
        <v>1086.0614800000001</v>
      </c>
      <c r="V10" s="29">
        <v>1074.98251</v>
      </c>
      <c r="W10" s="33">
        <v>1066.8675499999999</v>
      </c>
      <c r="X10" s="29">
        <v>1049.11473</v>
      </c>
      <c r="Y10" s="93">
        <v>1086.1937800000001</v>
      </c>
      <c r="Z10" s="94">
        <v>1046.2349999999999</v>
      </c>
      <c r="AA10" s="93">
        <v>1074.19748</v>
      </c>
      <c r="AB10" s="94">
        <v>1068.18227</v>
      </c>
      <c r="AC10" s="93">
        <v>1038.0255400000001</v>
      </c>
    </row>
    <row r="11" spans="1:30" ht="39" customHeight="1" thickBot="1">
      <c r="A11" s="59">
        <v>3</v>
      </c>
      <c r="B11" s="71" t="s">
        <v>48</v>
      </c>
      <c r="C11" s="27">
        <f>C13+C14+C15+C16+C17+C18+C19+C20</f>
        <v>1818.6319999999998</v>
      </c>
      <c r="D11" s="27">
        <f>D13+D14+D15+D16+D17+D18+D19+D20</f>
        <v>1630.2152900000001</v>
      </c>
      <c r="E11" s="72">
        <f>D11/C11</f>
        <v>0.89639646173607423</v>
      </c>
      <c r="F11" s="27">
        <f t="shared" ref="F11:AC11" si="0">F13+F14+F15+F16+F17+F18+F19+F20</f>
        <v>175</v>
      </c>
      <c r="G11" s="110">
        <f t="shared" si="0"/>
        <v>10.803000000000001</v>
      </c>
      <c r="H11" s="27">
        <f t="shared" si="0"/>
        <v>181.54</v>
      </c>
      <c r="I11" s="110">
        <f t="shared" si="0"/>
        <v>124.85819999999998</v>
      </c>
      <c r="J11" s="27">
        <f t="shared" si="0"/>
        <v>140</v>
      </c>
      <c r="K11" s="110">
        <f t="shared" si="0"/>
        <v>214.69049999999999</v>
      </c>
      <c r="L11" s="110">
        <f t="shared" si="0"/>
        <v>200</v>
      </c>
      <c r="M11" s="110">
        <f t="shared" si="0"/>
        <v>61.321999999999996</v>
      </c>
      <c r="N11" s="110">
        <f t="shared" si="0"/>
        <v>170</v>
      </c>
      <c r="O11" s="110">
        <f t="shared" si="0"/>
        <v>156.03800000000001</v>
      </c>
      <c r="P11" s="110">
        <f t="shared" si="0"/>
        <v>170</v>
      </c>
      <c r="Q11" s="110">
        <f t="shared" si="0"/>
        <v>128.71350000000001</v>
      </c>
      <c r="R11" s="110">
        <f t="shared" si="0"/>
        <v>183.14136999999999</v>
      </c>
      <c r="S11" s="110">
        <f t="shared" si="0"/>
        <v>18.352000000000004</v>
      </c>
      <c r="T11" s="110">
        <f t="shared" si="0"/>
        <v>100</v>
      </c>
      <c r="U11" s="110">
        <f t="shared" si="0"/>
        <v>195.99922000000001</v>
      </c>
      <c r="V11" s="110">
        <f t="shared" si="0"/>
        <v>100</v>
      </c>
      <c r="W11" s="110">
        <f t="shared" si="0"/>
        <v>82.447070000000011</v>
      </c>
      <c r="X11" s="110">
        <f t="shared" si="0"/>
        <v>0</v>
      </c>
      <c r="Y11" s="110">
        <f t="shared" si="0"/>
        <v>321.15976000000001</v>
      </c>
      <c r="Z11" s="110">
        <f t="shared" si="0"/>
        <v>198.95062999999999</v>
      </c>
      <c r="AA11" s="110">
        <f t="shared" si="0"/>
        <v>136.70044000000001</v>
      </c>
      <c r="AB11" s="110">
        <f t="shared" si="0"/>
        <v>200</v>
      </c>
      <c r="AC11" s="110">
        <f t="shared" si="0"/>
        <v>179.13159999999999</v>
      </c>
    </row>
    <row r="12" spans="1:30" ht="18.75">
      <c r="A12" s="60"/>
      <c r="B12" s="73" t="s">
        <v>13</v>
      </c>
      <c r="C12" s="112"/>
      <c r="D12" s="14"/>
      <c r="E12" s="68"/>
      <c r="F12" s="30"/>
      <c r="G12" s="53"/>
      <c r="H12" s="30"/>
      <c r="I12" s="53"/>
      <c r="J12" s="46"/>
      <c r="K12" s="15"/>
      <c r="L12" s="30"/>
      <c r="M12" s="39"/>
      <c r="N12" s="30"/>
      <c r="O12" s="53"/>
      <c r="P12" s="46"/>
      <c r="Q12" s="15"/>
      <c r="R12" s="46"/>
      <c r="S12" s="15"/>
      <c r="T12" s="46"/>
      <c r="U12" s="15"/>
      <c r="V12" s="46"/>
      <c r="W12" s="15"/>
      <c r="X12" s="46"/>
      <c r="Y12" s="95"/>
      <c r="Z12" s="96"/>
      <c r="AA12" s="95"/>
      <c r="AB12" s="96"/>
      <c r="AC12" s="172"/>
    </row>
    <row r="13" spans="1:30" ht="18.75">
      <c r="A13" s="61" t="s">
        <v>28</v>
      </c>
      <c r="B13" s="74" t="s">
        <v>14</v>
      </c>
      <c r="C13" s="26">
        <f>F13+H13+J13+L13+N13+P13+R13+T13+V13+X13+Z13+AB13</f>
        <v>806.29062999999996</v>
      </c>
      <c r="D13" s="26">
        <f>G13+I13+K13+M13+O13+Q13+S13+U13+W13+Y13+AA13+AC13</f>
        <v>784.56420000000003</v>
      </c>
      <c r="E13" s="51">
        <f t="shared" ref="E13:E26" si="1">D13/C13</f>
        <v>0.97305384784144155</v>
      </c>
      <c r="F13" s="28">
        <v>109</v>
      </c>
      <c r="G13" s="34">
        <v>2.6850000000000001</v>
      </c>
      <c r="H13" s="28">
        <f>181.54-91</f>
        <v>90.539999999999992</v>
      </c>
      <c r="I13" s="34">
        <v>90.694999999999993</v>
      </c>
      <c r="J13" s="28">
        <v>85</v>
      </c>
      <c r="K13" s="34">
        <v>96.114000000000004</v>
      </c>
      <c r="L13" s="28">
        <v>106</v>
      </c>
      <c r="M13" s="34">
        <v>17.791</v>
      </c>
      <c r="N13" s="28">
        <v>20</v>
      </c>
      <c r="O13" s="34">
        <v>59.807000000000002</v>
      </c>
      <c r="P13" s="28">
        <v>40</v>
      </c>
      <c r="Q13" s="34">
        <f>93.986-40.3495</f>
        <v>53.636500000000005</v>
      </c>
      <c r="R13" s="29">
        <v>110</v>
      </c>
      <c r="S13" s="34">
        <v>0</v>
      </c>
      <c r="T13" s="28">
        <v>10</v>
      </c>
      <c r="U13" s="34">
        <v>88.444999999999993</v>
      </c>
      <c r="V13" s="28"/>
      <c r="W13" s="34">
        <v>8.9662000000000006</v>
      </c>
      <c r="X13" s="29"/>
      <c r="Y13" s="97">
        <v>98.515000000000001</v>
      </c>
      <c r="Z13" s="98">
        <v>170.75063</v>
      </c>
      <c r="AA13" s="97">
        <v>98.39</v>
      </c>
      <c r="AB13" s="98">
        <v>65</v>
      </c>
      <c r="AC13" s="97">
        <v>169.51949999999999</v>
      </c>
    </row>
    <row r="14" spans="1:30" ht="18.75">
      <c r="A14" s="61" t="s">
        <v>29</v>
      </c>
      <c r="B14" s="74" t="s">
        <v>22</v>
      </c>
      <c r="C14" s="26">
        <f t="shared" ref="C14:D20" si="2">F14+H14+J14+L14+N14+P14+R14+T14+V14+X14+Z14+AB14</f>
        <v>160</v>
      </c>
      <c r="D14" s="26">
        <f t="shared" si="2"/>
        <v>125.38000000000002</v>
      </c>
      <c r="E14" s="51">
        <f t="shared" si="1"/>
        <v>0.78362500000000013</v>
      </c>
      <c r="F14" s="28">
        <v>20</v>
      </c>
      <c r="G14" s="34">
        <v>6.61</v>
      </c>
      <c r="H14" s="28">
        <v>20</v>
      </c>
      <c r="I14" s="34">
        <v>16.736999999999998</v>
      </c>
      <c r="J14" s="28">
        <v>40</v>
      </c>
      <c r="K14" s="34">
        <v>24.681000000000001</v>
      </c>
      <c r="L14" s="28">
        <v>30</v>
      </c>
      <c r="M14" s="34">
        <v>1.7549999999999999</v>
      </c>
      <c r="N14" s="28">
        <v>20</v>
      </c>
      <c r="O14" s="34">
        <v>3.9660000000000002</v>
      </c>
      <c r="P14" s="28"/>
      <c r="Q14" s="34">
        <v>26.591000000000001</v>
      </c>
      <c r="R14" s="29">
        <v>0</v>
      </c>
      <c r="S14" s="34">
        <v>0.56000000000000005</v>
      </c>
      <c r="T14" s="28"/>
      <c r="U14" s="34">
        <v>3.2029999999999998</v>
      </c>
      <c r="V14" s="28"/>
      <c r="W14" s="34">
        <v>15.073</v>
      </c>
      <c r="X14" s="29"/>
      <c r="Y14" s="97">
        <v>26.204000000000001</v>
      </c>
      <c r="Z14" s="98">
        <v>0</v>
      </c>
      <c r="AA14" s="97">
        <v>0</v>
      </c>
      <c r="AB14" s="98">
        <v>30</v>
      </c>
      <c r="AC14" s="97">
        <v>0</v>
      </c>
    </row>
    <row r="15" spans="1:30" ht="18.75">
      <c r="A15" s="61" t="s">
        <v>30</v>
      </c>
      <c r="B15" s="74" t="s">
        <v>15</v>
      </c>
      <c r="C15" s="26">
        <f t="shared" si="2"/>
        <v>325.33765999999997</v>
      </c>
      <c r="D15" s="26">
        <f t="shared" si="2"/>
        <v>303.02663000000001</v>
      </c>
      <c r="E15" s="51">
        <f t="shared" si="1"/>
        <v>0.93142192637643006</v>
      </c>
      <c r="F15" s="28">
        <v>30</v>
      </c>
      <c r="G15" s="34">
        <v>2.8000000000000001E-2</v>
      </c>
      <c r="H15" s="28">
        <v>60</v>
      </c>
      <c r="I15" s="34">
        <v>7.7662000000000004</v>
      </c>
      <c r="J15" s="28">
        <v>10</v>
      </c>
      <c r="K15" s="34">
        <v>77.072999999999993</v>
      </c>
      <c r="L15" s="28">
        <v>50</v>
      </c>
      <c r="M15" s="34">
        <v>28.5686</v>
      </c>
      <c r="N15" s="28">
        <v>30</v>
      </c>
      <c r="O15" s="34">
        <v>28.177</v>
      </c>
      <c r="P15" s="28">
        <v>55</v>
      </c>
      <c r="Q15" s="34">
        <v>36.426000000000002</v>
      </c>
      <c r="R15" s="29">
        <v>25</v>
      </c>
      <c r="S15" s="34">
        <v>0.68</v>
      </c>
      <c r="T15" s="28">
        <v>30</v>
      </c>
      <c r="U15" s="34">
        <v>26.256900000000002</v>
      </c>
      <c r="V15" s="28">
        <f>30-27.86234</f>
        <v>2.1376600000000003</v>
      </c>
      <c r="W15" s="34">
        <v>30.103110000000001</v>
      </c>
      <c r="X15" s="29"/>
      <c r="Y15" s="97">
        <v>44.685479999999998</v>
      </c>
      <c r="Z15" s="98">
        <v>18.2</v>
      </c>
      <c r="AA15" s="97">
        <v>18.194739999999999</v>
      </c>
      <c r="AB15" s="98">
        <v>15</v>
      </c>
      <c r="AC15" s="97">
        <v>5.0675999999999997</v>
      </c>
    </row>
    <row r="16" spans="1:30" ht="18.75">
      <c r="A16" s="61" t="s">
        <v>31</v>
      </c>
      <c r="B16" s="74" t="s">
        <v>21</v>
      </c>
      <c r="C16" s="26">
        <f t="shared" si="2"/>
        <v>98</v>
      </c>
      <c r="D16" s="26">
        <f t="shared" si="2"/>
        <v>70.424499999999981</v>
      </c>
      <c r="E16" s="51">
        <f t="shared" si="1"/>
        <v>0.71861734693877533</v>
      </c>
      <c r="F16" s="28">
        <v>2</v>
      </c>
      <c r="G16" s="34">
        <v>0</v>
      </c>
      <c r="H16" s="28">
        <v>10</v>
      </c>
      <c r="I16" s="34">
        <v>1.425</v>
      </c>
      <c r="J16" s="28">
        <v>5</v>
      </c>
      <c r="K16" s="34">
        <v>13.92149999999998</v>
      </c>
      <c r="L16" s="28">
        <v>5</v>
      </c>
      <c r="M16" s="34">
        <v>5.3739999999999997</v>
      </c>
      <c r="N16" s="28">
        <v>20</v>
      </c>
      <c r="O16" s="34">
        <v>4.9329999999999998</v>
      </c>
      <c r="P16" s="28">
        <v>20</v>
      </c>
      <c r="Q16" s="34">
        <v>4.21</v>
      </c>
      <c r="R16" s="29">
        <v>20</v>
      </c>
      <c r="S16" s="34">
        <v>10.002000000000001</v>
      </c>
      <c r="T16" s="28">
        <v>1</v>
      </c>
      <c r="U16" s="34">
        <v>1.6739999999999999</v>
      </c>
      <c r="V16" s="28"/>
      <c r="W16" s="34">
        <v>8.02</v>
      </c>
      <c r="X16" s="29"/>
      <c r="Y16" s="97">
        <v>14.08</v>
      </c>
      <c r="Z16" s="98">
        <v>0</v>
      </c>
      <c r="AA16" s="97">
        <v>6.7850000000000001</v>
      </c>
      <c r="AB16" s="98">
        <v>15</v>
      </c>
      <c r="AC16" s="97">
        <v>0</v>
      </c>
    </row>
    <row r="17" spans="1:29" ht="18.75">
      <c r="A17" s="61" t="s">
        <v>32</v>
      </c>
      <c r="B17" s="74" t="s">
        <v>23</v>
      </c>
      <c r="C17" s="26">
        <f t="shared" si="2"/>
        <v>177</v>
      </c>
      <c r="D17" s="26">
        <f t="shared" si="2"/>
        <v>156.71999999999997</v>
      </c>
      <c r="E17" s="51">
        <f t="shared" si="1"/>
        <v>0.88542372881355913</v>
      </c>
      <c r="F17" s="28">
        <v>10</v>
      </c>
      <c r="G17" s="34">
        <v>0</v>
      </c>
      <c r="H17" s="28">
        <v>1</v>
      </c>
      <c r="I17" s="34">
        <v>7.5</v>
      </c>
      <c r="J17" s="28">
        <v>0</v>
      </c>
      <c r="K17" s="34">
        <v>2.9009999999999998</v>
      </c>
      <c r="L17" s="28">
        <v>1</v>
      </c>
      <c r="M17" s="34">
        <v>0</v>
      </c>
      <c r="N17" s="28">
        <v>20</v>
      </c>
      <c r="O17" s="34">
        <v>6.0750000000000002</v>
      </c>
      <c r="P17" s="28">
        <v>30</v>
      </c>
      <c r="Q17" s="34">
        <v>0.96</v>
      </c>
      <c r="R17" s="29">
        <v>5</v>
      </c>
      <c r="S17" s="34">
        <v>0</v>
      </c>
      <c r="T17" s="28">
        <v>20</v>
      </c>
      <c r="U17" s="34">
        <v>0</v>
      </c>
      <c r="V17" s="28">
        <v>60</v>
      </c>
      <c r="W17" s="34">
        <v>0</v>
      </c>
      <c r="X17" s="29"/>
      <c r="Y17" s="97">
        <v>126.20399999999999</v>
      </c>
      <c r="Z17" s="98">
        <v>10</v>
      </c>
      <c r="AA17" s="97">
        <v>11.88</v>
      </c>
      <c r="AB17" s="98">
        <v>20</v>
      </c>
      <c r="AC17" s="97">
        <v>1.2</v>
      </c>
    </row>
    <row r="18" spans="1:29" ht="18.75">
      <c r="A18" s="61" t="s">
        <v>33</v>
      </c>
      <c r="B18" s="74" t="s">
        <v>24</v>
      </c>
      <c r="C18" s="26">
        <f t="shared" si="2"/>
        <v>0</v>
      </c>
      <c r="D18" s="26">
        <f t="shared" si="2"/>
        <v>0</v>
      </c>
      <c r="E18" s="51" t="e">
        <f t="shared" si="1"/>
        <v>#DIV/0!</v>
      </c>
      <c r="F18" s="28">
        <v>0</v>
      </c>
      <c r="G18" s="34">
        <v>0</v>
      </c>
      <c r="H18" s="28">
        <v>0</v>
      </c>
      <c r="I18" s="34">
        <v>0</v>
      </c>
      <c r="J18" s="28">
        <v>0</v>
      </c>
      <c r="K18" s="34">
        <v>0</v>
      </c>
      <c r="L18" s="28">
        <v>0</v>
      </c>
      <c r="M18" s="34">
        <v>0</v>
      </c>
      <c r="N18" s="28"/>
      <c r="O18" s="34">
        <v>0</v>
      </c>
      <c r="P18" s="28"/>
      <c r="Q18" s="34">
        <v>0</v>
      </c>
      <c r="R18" s="29"/>
      <c r="S18" s="34">
        <v>0</v>
      </c>
      <c r="T18" s="28"/>
      <c r="U18" s="34">
        <v>0</v>
      </c>
      <c r="V18" s="28"/>
      <c r="W18" s="34">
        <v>0</v>
      </c>
      <c r="X18" s="29"/>
      <c r="Y18" s="97">
        <v>0</v>
      </c>
      <c r="Z18" s="98"/>
      <c r="AA18" s="97">
        <v>0</v>
      </c>
      <c r="AB18" s="98">
        <v>0</v>
      </c>
      <c r="AC18" s="97">
        <v>0</v>
      </c>
    </row>
    <row r="19" spans="1:29" ht="18.75">
      <c r="A19" s="61" t="s">
        <v>34</v>
      </c>
      <c r="B19" s="74" t="s">
        <v>26</v>
      </c>
      <c r="C19" s="26">
        <f t="shared" si="2"/>
        <v>60</v>
      </c>
      <c r="D19" s="26">
        <f t="shared" si="2"/>
        <v>37.04</v>
      </c>
      <c r="E19" s="51">
        <f t="shared" si="1"/>
        <v>0.61733333333333329</v>
      </c>
      <c r="F19" s="28">
        <v>2</v>
      </c>
      <c r="G19" s="34">
        <v>1.32</v>
      </c>
      <c r="H19" s="28">
        <v>0</v>
      </c>
      <c r="I19" s="34">
        <v>0</v>
      </c>
      <c r="J19" s="28">
        <v>0</v>
      </c>
      <c r="K19" s="34">
        <v>0</v>
      </c>
      <c r="L19" s="28">
        <v>3</v>
      </c>
      <c r="M19" s="34">
        <v>6.4550000000000001</v>
      </c>
      <c r="N19" s="28">
        <v>10</v>
      </c>
      <c r="O19" s="34">
        <v>0</v>
      </c>
      <c r="P19" s="28">
        <v>5</v>
      </c>
      <c r="Q19" s="34">
        <v>2.7</v>
      </c>
      <c r="R19" s="29">
        <v>10</v>
      </c>
      <c r="S19" s="34">
        <v>4.83</v>
      </c>
      <c r="T19" s="28"/>
      <c r="U19" s="34">
        <v>5.2050000000000001</v>
      </c>
      <c r="V19" s="28">
        <v>10</v>
      </c>
      <c r="W19" s="34">
        <v>8.9</v>
      </c>
      <c r="X19" s="29"/>
      <c r="Y19" s="97">
        <v>5.98</v>
      </c>
      <c r="Z19" s="98"/>
      <c r="AA19" s="97">
        <v>0</v>
      </c>
      <c r="AB19" s="98">
        <v>20</v>
      </c>
      <c r="AC19" s="97">
        <v>1.65</v>
      </c>
    </row>
    <row r="20" spans="1:29" ht="19.5" thickBot="1">
      <c r="A20" s="62" t="s">
        <v>35</v>
      </c>
      <c r="B20" s="69" t="s">
        <v>25</v>
      </c>
      <c r="C20" s="26">
        <f t="shared" si="2"/>
        <v>192.00370999999998</v>
      </c>
      <c r="D20" s="26">
        <f t="shared" si="2"/>
        <v>153.05996000000002</v>
      </c>
      <c r="E20" s="70">
        <f t="shared" si="1"/>
        <v>0.79717188798070637</v>
      </c>
      <c r="F20" s="29">
        <v>2</v>
      </c>
      <c r="G20" s="33">
        <f>10.803-10.643</f>
        <v>0.16000000000000014</v>
      </c>
      <c r="H20" s="29">
        <v>0</v>
      </c>
      <c r="I20" s="34">
        <v>0.73499999999999943</v>
      </c>
      <c r="J20" s="29">
        <v>0</v>
      </c>
      <c r="K20" s="34"/>
      <c r="L20" s="29">
        <v>5</v>
      </c>
      <c r="M20" s="33">
        <v>1.3784000000000001</v>
      </c>
      <c r="N20" s="29">
        <v>50</v>
      </c>
      <c r="O20" s="33">
        <v>53.08</v>
      </c>
      <c r="P20" s="28">
        <v>20</v>
      </c>
      <c r="Q20" s="33">
        <v>4.1899999999999977</v>
      </c>
      <c r="R20" s="29">
        <f>11.94137+1.2</f>
        <v>13.141369999999998</v>
      </c>
      <c r="S20" s="115">
        <v>2.2799999999999998</v>
      </c>
      <c r="T20" s="116">
        <v>39</v>
      </c>
      <c r="U20" s="115">
        <f>195.99922-124.7839</f>
        <v>71.215320000000006</v>
      </c>
      <c r="V20" s="29">
        <f>27.86234</f>
        <v>27.86234</v>
      </c>
      <c r="W20" s="33">
        <f>82.44707-71.06231</f>
        <v>11.38476</v>
      </c>
      <c r="X20" s="29"/>
      <c r="Y20" s="93">
        <f>8.3414-2.8502+0.00008</f>
        <v>5.4912799999999997</v>
      </c>
      <c r="Z20" s="98"/>
      <c r="AA20" s="93">
        <v>1.4507000000000001</v>
      </c>
      <c r="AB20" s="98">
        <v>35</v>
      </c>
      <c r="AC20" s="93">
        <v>1.6944999999999999</v>
      </c>
    </row>
    <row r="21" spans="1:29" ht="41.25" thickBot="1">
      <c r="A21" s="63" t="s">
        <v>36</v>
      </c>
      <c r="B21" s="71" t="s">
        <v>49</v>
      </c>
      <c r="C21" s="27">
        <f>C23+C24+C25+C26</f>
        <v>1030.74325</v>
      </c>
      <c r="D21" s="27">
        <f>D23+D24+D25+D26</f>
        <v>1025.9303599999998</v>
      </c>
      <c r="E21" s="72">
        <f t="shared" si="1"/>
        <v>0.99533066066646558</v>
      </c>
      <c r="F21" s="54">
        <f t="shared" ref="F21:AC21" si="3">F23+F24+F25+F26</f>
        <v>15.1</v>
      </c>
      <c r="G21" s="55">
        <f t="shared" si="3"/>
        <v>15.03</v>
      </c>
      <c r="H21" s="54">
        <f t="shared" si="3"/>
        <v>90.35736</v>
      </c>
      <c r="I21" s="20">
        <f t="shared" si="3"/>
        <v>5.0177500000000004</v>
      </c>
      <c r="J21" s="27">
        <f t="shared" si="3"/>
        <v>459.64263999999997</v>
      </c>
      <c r="K21" s="110">
        <f t="shared" si="3"/>
        <v>493.13175000000001</v>
      </c>
      <c r="L21" s="20">
        <f t="shared" si="3"/>
        <v>30</v>
      </c>
      <c r="M21" s="20">
        <f t="shared" si="3"/>
        <v>2</v>
      </c>
      <c r="N21" s="20">
        <f t="shared" si="3"/>
        <v>50</v>
      </c>
      <c r="O21" s="20">
        <f t="shared" si="3"/>
        <v>37.85</v>
      </c>
      <c r="P21" s="20">
        <f t="shared" si="3"/>
        <v>50</v>
      </c>
      <c r="Q21" s="20">
        <f t="shared" si="3"/>
        <v>113.611</v>
      </c>
      <c r="R21" s="20">
        <f t="shared" si="3"/>
        <v>80</v>
      </c>
      <c r="S21" s="20">
        <f t="shared" si="3"/>
        <v>48.668880000000001</v>
      </c>
      <c r="T21" s="20">
        <f t="shared" si="3"/>
        <v>40</v>
      </c>
      <c r="U21" s="20">
        <f t="shared" si="3"/>
        <v>92.185469999999995</v>
      </c>
      <c r="V21" s="20">
        <f t="shared" si="3"/>
        <v>90</v>
      </c>
      <c r="W21" s="20">
        <f t="shared" si="3"/>
        <v>97.549940000000007</v>
      </c>
      <c r="X21" s="20">
        <f t="shared" si="3"/>
        <v>65</v>
      </c>
      <c r="Y21" s="20">
        <f t="shared" si="3"/>
        <v>61.004939999999998</v>
      </c>
      <c r="Z21" s="20">
        <f t="shared" si="3"/>
        <v>60.643250000000002</v>
      </c>
      <c r="AA21" s="20">
        <f t="shared" si="3"/>
        <v>27.00038</v>
      </c>
      <c r="AB21" s="20">
        <f t="shared" si="3"/>
        <v>0</v>
      </c>
      <c r="AC21" s="20">
        <f t="shared" si="3"/>
        <v>32.880249999999997</v>
      </c>
    </row>
    <row r="22" spans="1:29" ht="18.75">
      <c r="A22" s="64"/>
      <c r="B22" s="73" t="s">
        <v>13</v>
      </c>
      <c r="C22" s="30"/>
      <c r="D22" s="14"/>
      <c r="E22" s="68"/>
      <c r="F22" s="46"/>
      <c r="G22" s="15"/>
      <c r="H22" s="46"/>
      <c r="I22" s="15"/>
      <c r="J22" s="46"/>
      <c r="K22" s="15"/>
      <c r="L22" s="40"/>
      <c r="M22" s="15"/>
      <c r="N22" s="46"/>
      <c r="O22" s="15"/>
      <c r="P22" s="46"/>
      <c r="Q22" s="15"/>
      <c r="R22" s="46"/>
      <c r="S22" s="15"/>
      <c r="T22" s="46"/>
      <c r="U22" s="15"/>
      <c r="V22" s="46"/>
      <c r="W22" s="15"/>
      <c r="X22" s="46"/>
      <c r="Y22" s="95"/>
      <c r="Z22" s="96"/>
      <c r="AA22" s="95"/>
      <c r="AB22" s="96"/>
      <c r="AC22" s="95"/>
    </row>
    <row r="23" spans="1:29" ht="18.75">
      <c r="A23" s="61" t="s">
        <v>37</v>
      </c>
      <c r="B23" s="74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1" t="e">
        <f t="shared" si="1"/>
        <v>#DIV/0!</v>
      </c>
      <c r="F23" s="41"/>
      <c r="G23" s="9"/>
      <c r="H23" s="41"/>
      <c r="I23" s="9"/>
      <c r="J23" s="41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41"/>
      <c r="Y23" s="99"/>
      <c r="Z23" s="100"/>
      <c r="AA23" s="99"/>
      <c r="AB23" s="100"/>
      <c r="AC23" s="99"/>
    </row>
    <row r="24" spans="1:29" ht="18.75">
      <c r="A24" s="61" t="s">
        <v>38</v>
      </c>
      <c r="B24" s="74" t="s">
        <v>51</v>
      </c>
      <c r="C24" s="26">
        <f t="shared" si="4"/>
        <v>0</v>
      </c>
      <c r="D24" s="26">
        <f t="shared" si="4"/>
        <v>0</v>
      </c>
      <c r="E24" s="51" t="e">
        <f>D24/C24</f>
        <v>#DIV/0!</v>
      </c>
      <c r="F24" s="41"/>
      <c r="G24" s="9"/>
      <c r="H24" s="41"/>
      <c r="I24" s="9"/>
      <c r="J24" s="41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41"/>
      <c r="Y24" s="99"/>
      <c r="Z24" s="100"/>
      <c r="AA24" s="99"/>
      <c r="AB24" s="100"/>
      <c r="AC24" s="99"/>
    </row>
    <row r="25" spans="1:29" ht="18.75">
      <c r="A25" s="61" t="s">
        <v>39</v>
      </c>
      <c r="B25" s="75" t="s">
        <v>52</v>
      </c>
      <c r="C25" s="26">
        <f t="shared" si="4"/>
        <v>25.679750000000002</v>
      </c>
      <c r="D25" s="26">
        <f t="shared" si="4"/>
        <v>25.663499999999999</v>
      </c>
      <c r="E25" s="51">
        <f t="shared" si="1"/>
        <v>0.99936720567762527</v>
      </c>
      <c r="F25" s="41"/>
      <c r="G25" s="9"/>
      <c r="H25" s="41">
        <v>5.0177500000000004</v>
      </c>
      <c r="I25" s="9">
        <v>5.0177500000000004</v>
      </c>
      <c r="J25" s="9">
        <v>3.6419999999999999</v>
      </c>
      <c r="K25" s="9">
        <v>3.6419999999999999</v>
      </c>
      <c r="L25" s="9"/>
      <c r="M25" s="9"/>
      <c r="N25" s="9"/>
      <c r="O25" s="9"/>
      <c r="P25" s="9"/>
      <c r="Q25" s="9"/>
      <c r="R25" s="9">
        <v>4</v>
      </c>
      <c r="S25" s="9">
        <v>3.9313799999999999</v>
      </c>
      <c r="T25" s="9">
        <v>13</v>
      </c>
      <c r="U25" s="9">
        <v>12.540469999999999</v>
      </c>
      <c r="V25" s="9">
        <v>0.02</v>
      </c>
      <c r="W25" s="9">
        <v>0.53190000000000004</v>
      </c>
      <c r="X25" s="41"/>
      <c r="Y25" s="99"/>
      <c r="Z25" s="100"/>
      <c r="AA25" s="99"/>
      <c r="AB25" s="100"/>
      <c r="AC25" s="99"/>
    </row>
    <row r="26" spans="1:29" ht="19.5" thickBot="1">
      <c r="A26" s="62" t="s">
        <v>40</v>
      </c>
      <c r="B26" s="76" t="s">
        <v>53</v>
      </c>
      <c r="C26" s="26">
        <f t="shared" si="4"/>
        <v>1005.0635</v>
      </c>
      <c r="D26" s="26">
        <f t="shared" si="4"/>
        <v>1000.26686</v>
      </c>
      <c r="E26" s="51">
        <f t="shared" si="1"/>
        <v>0.99522752542501047</v>
      </c>
      <c r="F26" s="42">
        <v>15.1</v>
      </c>
      <c r="G26" s="35">
        <v>15.03</v>
      </c>
      <c r="H26" s="41">
        <f>90.35736-H25</f>
        <v>85.339609999999993</v>
      </c>
      <c r="I26" s="9"/>
      <c r="J26" s="41">
        <v>456.00063999999998</v>
      </c>
      <c r="K26" s="9">
        <f>493.13175-3.642</f>
        <v>489.48975000000002</v>
      </c>
      <c r="L26" s="42">
        <v>30</v>
      </c>
      <c r="M26" s="35">
        <v>2</v>
      </c>
      <c r="N26" s="41">
        <v>50</v>
      </c>
      <c r="O26" s="9">
        <v>37.85</v>
      </c>
      <c r="P26" s="48">
        <v>50</v>
      </c>
      <c r="Q26" s="8">
        <v>113.611</v>
      </c>
      <c r="R26" s="48">
        <v>76</v>
      </c>
      <c r="S26" s="8">
        <f>48.66888-3.93138</f>
        <v>44.737500000000004</v>
      </c>
      <c r="T26" s="48">
        <v>27</v>
      </c>
      <c r="U26" s="8">
        <f>92.18547-12.54047</f>
        <v>79.644999999999996</v>
      </c>
      <c r="V26" s="48">
        <v>89.98</v>
      </c>
      <c r="W26" s="8">
        <f>97.54994-0.5319</f>
        <v>97.018040000000013</v>
      </c>
      <c r="X26" s="48">
        <v>65</v>
      </c>
      <c r="Y26" s="48">
        <v>61.004939999999998</v>
      </c>
      <c r="Z26" s="102">
        <v>60.643250000000002</v>
      </c>
      <c r="AA26" s="101">
        <v>27.00038</v>
      </c>
      <c r="AB26" s="102"/>
      <c r="AC26" s="101">
        <v>32.880249999999997</v>
      </c>
    </row>
    <row r="27" spans="1:29" ht="21" thickBot="1">
      <c r="A27" s="63" t="s">
        <v>41</v>
      </c>
      <c r="B27" s="77" t="s">
        <v>54</v>
      </c>
      <c r="C27" s="26">
        <f t="shared" si="4"/>
        <v>0</v>
      </c>
      <c r="D27" s="26">
        <f t="shared" si="4"/>
        <v>0</v>
      </c>
      <c r="E27" s="78" t="e">
        <f>D27/C27</f>
        <v>#DIV/0!</v>
      </c>
      <c r="F27" s="43">
        <v>0</v>
      </c>
      <c r="G27" s="44">
        <v>0</v>
      </c>
      <c r="H27" s="43">
        <v>0</v>
      </c>
      <c r="I27" s="21">
        <v>0</v>
      </c>
      <c r="J27" s="45">
        <v>0</v>
      </c>
      <c r="K27" s="21">
        <v>0</v>
      </c>
      <c r="L27" s="45">
        <v>0</v>
      </c>
      <c r="M27" s="21">
        <v>0</v>
      </c>
      <c r="N27" s="45">
        <v>0</v>
      </c>
      <c r="O27" s="21">
        <v>0</v>
      </c>
      <c r="P27" s="45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</row>
    <row r="28" spans="1:29" ht="39.75" customHeight="1" thickBot="1">
      <c r="A28" s="63" t="s">
        <v>42</v>
      </c>
      <c r="B28" s="71" t="s">
        <v>20</v>
      </c>
      <c r="C28" s="27">
        <f>C30+C31+C32+C33+C34+C35+C36</f>
        <v>2208.6277900000005</v>
      </c>
      <c r="D28" s="27">
        <f>D30+D31+D32+D33+D34+D35+D36</f>
        <v>1989.5279999999998</v>
      </c>
      <c r="E28" s="78">
        <f>D28/C28</f>
        <v>0.90079822820666378</v>
      </c>
      <c r="F28" s="43">
        <f t="shared" ref="F28:AC28" si="5">F30+F31+F32+F33+F34+F35+F36</f>
        <v>154.9</v>
      </c>
      <c r="G28" s="187">
        <f t="shared" si="5"/>
        <v>153.05532999999997</v>
      </c>
      <c r="H28" s="43">
        <f t="shared" si="5"/>
        <v>125</v>
      </c>
      <c r="I28" s="111">
        <f t="shared" si="5"/>
        <v>116.25660999999999</v>
      </c>
      <c r="J28" s="45">
        <f t="shared" si="5"/>
        <v>125</v>
      </c>
      <c r="K28" s="111">
        <f t="shared" si="5"/>
        <v>115.53012999999999</v>
      </c>
      <c r="L28" s="21">
        <f t="shared" si="5"/>
        <v>174.80375000000001</v>
      </c>
      <c r="M28" s="111">
        <f t="shared" si="5"/>
        <v>164.38008000000002</v>
      </c>
      <c r="N28" s="111">
        <f t="shared" si="5"/>
        <v>465</v>
      </c>
      <c r="O28" s="111">
        <f t="shared" si="5"/>
        <v>463.72909999999996</v>
      </c>
      <c r="P28" s="111">
        <f t="shared" si="5"/>
        <v>125.55421</v>
      </c>
      <c r="Q28" s="111">
        <f t="shared" si="5"/>
        <v>143.75868</v>
      </c>
      <c r="R28" s="111">
        <f t="shared" si="5"/>
        <v>135</v>
      </c>
      <c r="S28" s="111">
        <f t="shared" si="5"/>
        <v>76.088210000000004</v>
      </c>
      <c r="T28" s="111">
        <f t="shared" si="5"/>
        <v>75</v>
      </c>
      <c r="U28" s="111">
        <f t="shared" si="5"/>
        <v>109.75223</v>
      </c>
      <c r="V28" s="111">
        <f t="shared" si="5"/>
        <v>166.32930999999999</v>
      </c>
      <c r="W28" s="111">
        <f t="shared" si="5"/>
        <v>203.44862000000001</v>
      </c>
      <c r="X28" s="111">
        <f t="shared" si="5"/>
        <v>227.84426999999999</v>
      </c>
      <c r="Y28" s="111">
        <f t="shared" si="5"/>
        <v>135.87976</v>
      </c>
      <c r="Z28" s="111">
        <f t="shared" si="5"/>
        <v>364.19625000000002</v>
      </c>
      <c r="AA28" s="111">
        <f t="shared" si="5"/>
        <v>187.28116</v>
      </c>
      <c r="AB28" s="111">
        <f t="shared" si="5"/>
        <v>70</v>
      </c>
      <c r="AC28" s="111">
        <f t="shared" si="5"/>
        <v>120.36809</v>
      </c>
    </row>
    <row r="29" spans="1:29" ht="18.75">
      <c r="A29" s="64"/>
      <c r="B29" s="73" t="s">
        <v>56</v>
      </c>
      <c r="C29" s="30"/>
      <c r="D29" s="14"/>
      <c r="E29" s="68"/>
      <c r="F29" s="46"/>
      <c r="G29" s="114"/>
      <c r="H29" s="46"/>
      <c r="I29" s="114"/>
      <c r="J29" s="46"/>
      <c r="K29" s="114"/>
      <c r="L29" s="46"/>
      <c r="M29" s="15"/>
      <c r="N29" s="46"/>
      <c r="O29" s="15"/>
      <c r="P29" s="46"/>
      <c r="Q29" s="15"/>
      <c r="R29" s="46"/>
      <c r="S29" s="118"/>
      <c r="T29" s="15"/>
      <c r="U29" s="15"/>
      <c r="V29" s="46"/>
      <c r="W29" s="15"/>
      <c r="X29" s="46"/>
      <c r="Y29" s="95"/>
      <c r="Z29" s="96"/>
      <c r="AA29" s="95"/>
      <c r="AB29" s="96"/>
      <c r="AC29" s="95"/>
    </row>
    <row r="30" spans="1:29" ht="37.5">
      <c r="A30" s="61" t="s">
        <v>45</v>
      </c>
      <c r="B30" s="74" t="s">
        <v>57</v>
      </c>
      <c r="C30" s="26">
        <f t="shared" ref="C30:D37" si="6">F30+H30+J30+L30+N30+P30+R30+T30+V30+X30+Z30+AB30</f>
        <v>108.28</v>
      </c>
      <c r="D30" s="26">
        <f t="shared" si="6"/>
        <v>106.26508000000001</v>
      </c>
      <c r="E30" s="51">
        <f t="shared" ref="E30:E36" si="7">D30/C30</f>
        <v>0.98139157739194693</v>
      </c>
      <c r="F30" s="28">
        <v>2.2000000000000002</v>
      </c>
      <c r="G30" s="34">
        <v>2.1655000000000002</v>
      </c>
      <c r="H30" s="28">
        <v>9.1</v>
      </c>
      <c r="I30" s="34">
        <v>9.06</v>
      </c>
      <c r="J30" s="28">
        <v>15</v>
      </c>
      <c r="K30" s="28">
        <v>14.6</v>
      </c>
      <c r="L30" s="28">
        <v>6</v>
      </c>
      <c r="M30" s="34">
        <v>5.6520000000000001</v>
      </c>
      <c r="N30" s="28">
        <v>0</v>
      </c>
      <c r="O30" s="34">
        <v>0.52</v>
      </c>
      <c r="P30" s="28">
        <v>41.3</v>
      </c>
      <c r="Q30" s="34">
        <v>41.523600000000002</v>
      </c>
      <c r="R30" s="28">
        <v>10</v>
      </c>
      <c r="S30" s="8">
        <v>0</v>
      </c>
      <c r="T30" s="28">
        <v>1.68</v>
      </c>
      <c r="U30" s="34">
        <v>11.75</v>
      </c>
      <c r="V30" s="28"/>
      <c r="W30" s="34">
        <v>0</v>
      </c>
      <c r="X30" s="28">
        <v>10</v>
      </c>
      <c r="Y30" s="97">
        <v>7.3</v>
      </c>
      <c r="Z30" s="98">
        <v>1</v>
      </c>
      <c r="AA30" s="97">
        <v>0.26</v>
      </c>
      <c r="AB30" s="98">
        <v>12</v>
      </c>
      <c r="AC30" s="97">
        <v>13.43398</v>
      </c>
    </row>
    <row r="31" spans="1:29" ht="18.75">
      <c r="A31" s="61" t="s">
        <v>46</v>
      </c>
      <c r="B31" s="75" t="s">
        <v>58</v>
      </c>
      <c r="C31" s="26">
        <f t="shared" si="6"/>
        <v>84.740000000000009</v>
      </c>
      <c r="D31" s="26">
        <f t="shared" si="6"/>
        <v>71.382000000000005</v>
      </c>
      <c r="E31" s="51">
        <f t="shared" si="7"/>
        <v>0.8423648808118952</v>
      </c>
      <c r="F31" s="28">
        <v>3</v>
      </c>
      <c r="G31" s="34">
        <v>2.93</v>
      </c>
      <c r="H31" s="28">
        <v>12</v>
      </c>
      <c r="I31" s="34">
        <v>12</v>
      </c>
      <c r="J31" s="28">
        <v>16</v>
      </c>
      <c r="K31" s="28">
        <v>15.9</v>
      </c>
      <c r="L31" s="28">
        <v>7</v>
      </c>
      <c r="M31" s="34">
        <v>6.34</v>
      </c>
      <c r="N31" s="28">
        <v>2.5</v>
      </c>
      <c r="O31" s="34">
        <v>2.35</v>
      </c>
      <c r="P31" s="28">
        <v>11.1</v>
      </c>
      <c r="Q31" s="34">
        <v>12.04</v>
      </c>
      <c r="R31" s="28">
        <v>5</v>
      </c>
      <c r="S31" s="8">
        <v>0.75</v>
      </c>
      <c r="T31" s="28">
        <v>0.74</v>
      </c>
      <c r="U31" s="34">
        <v>4.6719999999999997</v>
      </c>
      <c r="V31" s="28">
        <v>7.4</v>
      </c>
      <c r="W31" s="34">
        <v>7.75</v>
      </c>
      <c r="X31" s="28">
        <v>20</v>
      </c>
      <c r="Y31" s="97">
        <v>6.65</v>
      </c>
      <c r="Z31" s="98">
        <v>0</v>
      </c>
      <c r="AA31" s="97">
        <v>0</v>
      </c>
      <c r="AB31" s="98">
        <v>0</v>
      </c>
      <c r="AC31" s="97">
        <v>0</v>
      </c>
    </row>
    <row r="32" spans="1:29" ht="18.75">
      <c r="A32" s="61" t="s">
        <v>55</v>
      </c>
      <c r="B32" s="75" t="s">
        <v>59</v>
      </c>
      <c r="C32" s="26">
        <f t="shared" si="6"/>
        <v>65.94</v>
      </c>
      <c r="D32" s="26">
        <f t="shared" si="6"/>
        <v>65.873359999999977</v>
      </c>
      <c r="E32" s="51">
        <f t="shared" si="7"/>
        <v>0.99898938428874706</v>
      </c>
      <c r="F32" s="28">
        <v>5.0999999999999996</v>
      </c>
      <c r="G32" s="34">
        <v>5.0671799999999996</v>
      </c>
      <c r="H32" s="28">
        <v>5.0999999999999996</v>
      </c>
      <c r="I32" s="34">
        <v>5.0671799999999996</v>
      </c>
      <c r="J32" s="28">
        <v>5.0999999999999996</v>
      </c>
      <c r="K32" s="28">
        <v>5.0671799999999996</v>
      </c>
      <c r="L32" s="28">
        <v>0</v>
      </c>
      <c r="M32" s="34">
        <v>0</v>
      </c>
      <c r="N32" s="28">
        <v>10.4</v>
      </c>
      <c r="O32" s="34">
        <v>10.134359999999999</v>
      </c>
      <c r="P32" s="28">
        <v>5</v>
      </c>
      <c r="Q32" s="34">
        <v>5.0671799999999996</v>
      </c>
      <c r="R32" s="28">
        <v>5.0999999999999996</v>
      </c>
      <c r="S32" s="8">
        <v>5.0671799999999996</v>
      </c>
      <c r="T32" s="28">
        <v>5.94</v>
      </c>
      <c r="U32" s="34">
        <v>6.0806199999999997</v>
      </c>
      <c r="V32" s="28">
        <v>5.9</v>
      </c>
      <c r="W32" s="34">
        <v>6.0806199999999997</v>
      </c>
      <c r="X32" s="28">
        <v>6.1</v>
      </c>
      <c r="Y32" s="97">
        <v>6.0806199999999997</v>
      </c>
      <c r="Z32" s="98">
        <v>6.1</v>
      </c>
      <c r="AA32" s="97">
        <v>6.0806199999999997</v>
      </c>
      <c r="AB32" s="98">
        <v>6.1</v>
      </c>
      <c r="AC32" s="97">
        <v>6.0806199999999997</v>
      </c>
    </row>
    <row r="33" spans="1:29" ht="37.5">
      <c r="A33" s="61" t="s">
        <v>60</v>
      </c>
      <c r="B33" s="79" t="s">
        <v>61</v>
      </c>
      <c r="C33" s="26">
        <f t="shared" si="6"/>
        <v>10.199999999999999</v>
      </c>
      <c r="D33" s="26">
        <f t="shared" si="6"/>
        <v>0.18</v>
      </c>
      <c r="E33" s="51">
        <f t="shared" si="7"/>
        <v>1.7647058823529412E-2</v>
      </c>
      <c r="F33" s="28"/>
      <c r="G33" s="34">
        <v>0</v>
      </c>
      <c r="H33" s="28">
        <v>0</v>
      </c>
      <c r="I33" s="34">
        <v>0</v>
      </c>
      <c r="J33" s="28">
        <v>0</v>
      </c>
      <c r="K33" s="28">
        <v>0</v>
      </c>
      <c r="L33" s="28">
        <v>0.2</v>
      </c>
      <c r="M33" s="34">
        <v>0.18</v>
      </c>
      <c r="N33" s="28">
        <v>0</v>
      </c>
      <c r="O33" s="34">
        <v>0</v>
      </c>
      <c r="P33" s="28">
        <v>0</v>
      </c>
      <c r="Q33" s="34">
        <v>0</v>
      </c>
      <c r="R33" s="28">
        <v>0</v>
      </c>
      <c r="S33" s="8">
        <v>0</v>
      </c>
      <c r="T33" s="28">
        <v>0</v>
      </c>
      <c r="U33" s="34">
        <v>0</v>
      </c>
      <c r="V33" s="28"/>
      <c r="W33" s="34">
        <v>0</v>
      </c>
      <c r="X33" s="28">
        <v>10</v>
      </c>
      <c r="Y33" s="97">
        <v>0</v>
      </c>
      <c r="Z33" s="98">
        <v>0</v>
      </c>
      <c r="AA33" s="97">
        <v>0</v>
      </c>
      <c r="AB33" s="98">
        <v>0</v>
      </c>
      <c r="AC33" s="97">
        <v>0</v>
      </c>
    </row>
    <row r="34" spans="1:29" ht="18.75">
      <c r="A34" s="61" t="s">
        <v>62</v>
      </c>
      <c r="B34" s="79" t="s">
        <v>82</v>
      </c>
      <c r="C34" s="26">
        <f t="shared" si="6"/>
        <v>289.94426999999996</v>
      </c>
      <c r="D34" s="26">
        <f t="shared" si="6"/>
        <v>261.14911999999998</v>
      </c>
      <c r="E34" s="51">
        <f t="shared" si="7"/>
        <v>0.90068729414794102</v>
      </c>
      <c r="F34" s="28">
        <v>0</v>
      </c>
      <c r="G34" s="34">
        <v>0</v>
      </c>
      <c r="H34" s="28">
        <v>0</v>
      </c>
      <c r="I34" s="34">
        <v>0</v>
      </c>
      <c r="J34" s="28">
        <v>0</v>
      </c>
      <c r="K34" s="28">
        <v>0</v>
      </c>
      <c r="L34" s="28">
        <v>0</v>
      </c>
      <c r="M34" s="34">
        <v>0</v>
      </c>
      <c r="N34" s="28">
        <v>173</v>
      </c>
      <c r="O34" s="34">
        <v>172.37007</v>
      </c>
      <c r="P34" s="28">
        <v>0</v>
      </c>
      <c r="Q34" s="34">
        <v>0</v>
      </c>
      <c r="R34" s="28">
        <v>9.9</v>
      </c>
      <c r="S34" s="8">
        <v>0</v>
      </c>
      <c r="T34" s="28">
        <v>0</v>
      </c>
      <c r="U34" s="34">
        <v>0</v>
      </c>
      <c r="V34" s="28">
        <v>78.3</v>
      </c>
      <c r="W34" s="34">
        <v>88.779049999999998</v>
      </c>
      <c r="X34" s="28">
        <f>227.84427-199.1</f>
        <v>28.74427</v>
      </c>
      <c r="Y34" s="97">
        <v>0</v>
      </c>
      <c r="Z34" s="98">
        <v>0</v>
      </c>
      <c r="AA34" s="97">
        <v>0</v>
      </c>
      <c r="AB34" s="98">
        <v>0</v>
      </c>
      <c r="AC34" s="97">
        <v>0</v>
      </c>
    </row>
    <row r="35" spans="1:29" ht="18.75">
      <c r="A35" s="61" t="s">
        <v>63</v>
      </c>
      <c r="B35" s="79" t="s">
        <v>64</v>
      </c>
      <c r="C35" s="26">
        <f t="shared" si="6"/>
        <v>152.5</v>
      </c>
      <c r="D35" s="26">
        <f t="shared" si="6"/>
        <v>152.45438999999996</v>
      </c>
      <c r="E35" s="51">
        <f t="shared" si="7"/>
        <v>0.9997009180327866</v>
      </c>
      <c r="F35" s="28">
        <v>102</v>
      </c>
      <c r="G35" s="34">
        <v>102.24802</v>
      </c>
      <c r="H35" s="28">
        <v>3</v>
      </c>
      <c r="I35" s="34">
        <v>2.95</v>
      </c>
      <c r="J35" s="28">
        <v>3</v>
      </c>
      <c r="K35" s="28">
        <v>2.95</v>
      </c>
      <c r="L35" s="28">
        <v>3</v>
      </c>
      <c r="M35" s="34">
        <v>2.67</v>
      </c>
      <c r="N35" s="28">
        <v>7.3</v>
      </c>
      <c r="O35" s="34">
        <v>7.2671700000000001</v>
      </c>
      <c r="P35" s="28">
        <v>17.2</v>
      </c>
      <c r="Q35" s="34">
        <v>17.4892</v>
      </c>
      <c r="R35" s="28">
        <v>5</v>
      </c>
      <c r="S35" s="8">
        <v>2.95</v>
      </c>
      <c r="T35" s="28">
        <v>3</v>
      </c>
      <c r="U35" s="34">
        <v>2.95</v>
      </c>
      <c r="V35" s="28">
        <v>1</v>
      </c>
      <c r="W35" s="34">
        <v>2.95</v>
      </c>
      <c r="X35" s="28">
        <v>3</v>
      </c>
      <c r="Y35" s="97">
        <v>2.67</v>
      </c>
      <c r="Z35" s="98">
        <v>5</v>
      </c>
      <c r="AA35" s="97">
        <v>2.82</v>
      </c>
      <c r="AB35" s="98">
        <v>0</v>
      </c>
      <c r="AC35" s="97">
        <v>2.54</v>
      </c>
    </row>
    <row r="36" spans="1:29" ht="19.5" thickBot="1">
      <c r="A36" s="62" t="s">
        <v>65</v>
      </c>
      <c r="B36" s="80" t="s">
        <v>53</v>
      </c>
      <c r="C36" s="26">
        <f t="shared" si="6"/>
        <v>1497.0235200000002</v>
      </c>
      <c r="D36" s="26">
        <f t="shared" si="6"/>
        <v>1332.2240499999998</v>
      </c>
      <c r="E36" s="51">
        <f t="shared" si="7"/>
        <v>0.88991524328221616</v>
      </c>
      <c r="F36" s="28">
        <f>154.9-107.2-5.1</f>
        <v>42.6</v>
      </c>
      <c r="G36" s="34">
        <f>153.05533-112.4107</f>
        <v>40.644629999999992</v>
      </c>
      <c r="H36" s="28">
        <f>125-29.2</f>
        <v>95.8</v>
      </c>
      <c r="I36" s="34">
        <f>116.25661-29.07718</f>
        <v>87.179429999999996</v>
      </c>
      <c r="J36" s="28">
        <f>125-39.1</f>
        <v>85.9</v>
      </c>
      <c r="K36" s="28">
        <f>115.53013-38.51718</f>
        <v>77.012949999999989</v>
      </c>
      <c r="L36" s="28">
        <f>174.80375-17+0.8</f>
        <v>158.60375000000002</v>
      </c>
      <c r="M36" s="34">
        <f>149.53808</f>
        <v>149.53808000000001</v>
      </c>
      <c r="N36" s="28">
        <f>465-193.2</f>
        <v>271.8</v>
      </c>
      <c r="O36" s="34">
        <f>271.0875</f>
        <v>271.08749999999998</v>
      </c>
      <c r="P36" s="28">
        <f>125.55421-74.6</f>
        <v>50.954210000000003</v>
      </c>
      <c r="Q36" s="34">
        <v>67.6387</v>
      </c>
      <c r="R36" s="28">
        <v>100</v>
      </c>
      <c r="S36" s="8">
        <f>67.06103+0.26</f>
        <v>67.321030000000007</v>
      </c>
      <c r="T36" s="28">
        <f>62.9+0.74</f>
        <v>63.64</v>
      </c>
      <c r="U36" s="34">
        <f>109.75223-25.45262</f>
        <v>84.299610000000001</v>
      </c>
      <c r="V36" s="28">
        <v>73.729309999999998</v>
      </c>
      <c r="W36" s="117">
        <f>203.44862-105.55967</f>
        <v>97.888950000000008</v>
      </c>
      <c r="X36" s="28">
        <v>150</v>
      </c>
      <c r="Y36" s="97">
        <f>135.87976-22.70062</f>
        <v>113.17914</v>
      </c>
      <c r="Z36" s="98">
        <f>364.19625-12.1</f>
        <v>352.09625</v>
      </c>
      <c r="AA36" s="97">
        <f>187.28116-9.16062</f>
        <v>178.12054000000001</v>
      </c>
      <c r="AB36" s="98">
        <f>70-18.1</f>
        <v>51.9</v>
      </c>
      <c r="AC36" s="97">
        <f>121.67719-22.0546-1.3091</f>
        <v>98.313490000000002</v>
      </c>
    </row>
    <row r="37" spans="1:29" ht="21" thickBot="1">
      <c r="A37" s="63" t="s">
        <v>43</v>
      </c>
      <c r="B37" s="77" t="s">
        <v>66</v>
      </c>
      <c r="C37" s="26">
        <f>F37+H37+J37+L37+N37+P37+R37+T37+V37+X37+Z37+AB37</f>
        <v>70</v>
      </c>
      <c r="D37" s="26">
        <f t="shared" si="6"/>
        <v>69.996659999999991</v>
      </c>
      <c r="E37" s="78">
        <f>D37/C37</f>
        <v>0.99995228571428563</v>
      </c>
      <c r="F37" s="201">
        <v>4</v>
      </c>
      <c r="G37" s="44">
        <v>3.6</v>
      </c>
      <c r="H37" s="43">
        <v>4</v>
      </c>
      <c r="I37" s="21">
        <v>0.9</v>
      </c>
      <c r="J37" s="45">
        <v>4</v>
      </c>
      <c r="K37" s="21">
        <v>3.9</v>
      </c>
      <c r="L37" s="43">
        <v>24</v>
      </c>
      <c r="M37" s="44">
        <v>22.45026</v>
      </c>
      <c r="N37" s="43">
        <v>6</v>
      </c>
      <c r="O37" s="21">
        <v>5.766</v>
      </c>
      <c r="P37" s="45">
        <v>3</v>
      </c>
      <c r="Q37" s="21">
        <v>5.7229999999999999</v>
      </c>
      <c r="R37" s="21">
        <v>3</v>
      </c>
      <c r="S37" s="21">
        <v>0.6</v>
      </c>
      <c r="T37" s="21">
        <v>2</v>
      </c>
      <c r="U37" s="21">
        <v>2.4</v>
      </c>
      <c r="V37" s="45">
        <v>0</v>
      </c>
      <c r="W37" s="21">
        <v>2.1</v>
      </c>
      <c r="X37" s="45">
        <v>10</v>
      </c>
      <c r="Y37" s="103">
        <v>8.8613999999999997</v>
      </c>
      <c r="Z37" s="104">
        <v>10</v>
      </c>
      <c r="AA37" s="103">
        <v>7.7480000000000002</v>
      </c>
      <c r="AB37" s="104"/>
      <c r="AC37" s="103">
        <v>5.9480000000000004</v>
      </c>
    </row>
    <row r="38" spans="1:29" ht="24.75" customHeight="1" thickBot="1">
      <c r="A38" s="63" t="s">
        <v>67</v>
      </c>
      <c r="B38" s="71" t="s">
        <v>16</v>
      </c>
      <c r="C38" s="25">
        <f>C40+C41+C42+C43</f>
        <v>0</v>
      </c>
      <c r="D38" s="25">
        <f>D40+D41+D42+D43</f>
        <v>0</v>
      </c>
      <c r="E38" s="78" t="e">
        <f>D38/C38</f>
        <v>#DIV/0!</v>
      </c>
      <c r="F38" s="43">
        <f t="shared" ref="F38:AC38" si="8">F40+F41+F42+F43</f>
        <v>0</v>
      </c>
      <c r="G38" s="44">
        <f t="shared" si="8"/>
        <v>0</v>
      </c>
      <c r="H38" s="43">
        <f t="shared" si="8"/>
        <v>0</v>
      </c>
      <c r="I38" s="21">
        <f t="shared" si="8"/>
        <v>0</v>
      </c>
      <c r="J38" s="45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0</v>
      </c>
      <c r="AC38" s="21">
        <f t="shared" si="8"/>
        <v>0</v>
      </c>
    </row>
    <row r="39" spans="1:29" ht="18.75">
      <c r="A39" s="64"/>
      <c r="B39" s="73" t="s">
        <v>13</v>
      </c>
      <c r="C39" s="112"/>
      <c r="D39" s="13"/>
      <c r="E39" s="68"/>
      <c r="F39" s="47"/>
      <c r="G39" s="17"/>
      <c r="H39" s="47"/>
      <c r="I39" s="17"/>
      <c r="J39" s="47"/>
      <c r="K39" s="17"/>
      <c r="L39" s="47"/>
      <c r="M39" s="17"/>
      <c r="N39" s="47"/>
      <c r="O39" s="17"/>
      <c r="P39" s="47"/>
      <c r="Q39" s="17"/>
      <c r="R39" s="47"/>
      <c r="S39" s="17"/>
      <c r="T39" s="47"/>
      <c r="U39" s="17"/>
      <c r="V39" s="47"/>
      <c r="W39" s="17"/>
      <c r="X39" s="47"/>
      <c r="Y39" s="105"/>
      <c r="Z39" s="106"/>
      <c r="AA39" s="105"/>
      <c r="AB39" s="106"/>
      <c r="AC39" s="105"/>
    </row>
    <row r="40" spans="1:29" ht="18.75">
      <c r="A40" s="61" t="s">
        <v>68</v>
      </c>
      <c r="B40" s="74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1" t="e">
        <f>D40/C40</f>
        <v>#DIV/0!</v>
      </c>
      <c r="F40" s="48"/>
      <c r="G40" s="48"/>
      <c r="H40" s="48"/>
      <c r="I40" s="48"/>
      <c r="J40" s="48"/>
      <c r="K40" s="8"/>
      <c r="L40" s="48">
        <v>0</v>
      </c>
      <c r="M40" s="8">
        <v>0</v>
      </c>
      <c r="N40" s="4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</row>
    <row r="41" spans="1:29" s="2" customFormat="1" ht="18.75">
      <c r="A41" s="61" t="s">
        <v>69</v>
      </c>
      <c r="B41" s="74" t="s">
        <v>18</v>
      </c>
      <c r="C41" s="26">
        <f t="shared" ref="C41:C44" si="10">F41+H41+J41+L41+N41+P41+R41+T41+V41+X41+Z41+AB41</f>
        <v>0</v>
      </c>
      <c r="D41" s="26">
        <f t="shared" si="9"/>
        <v>0</v>
      </c>
      <c r="E41" s="51" t="e">
        <f>D41/C41</f>
        <v>#DIV/0!</v>
      </c>
      <c r="F41" s="48"/>
      <c r="G41" s="48"/>
      <c r="H41" s="48"/>
      <c r="I41" s="48"/>
      <c r="J41" s="48"/>
      <c r="K41" s="8"/>
      <c r="L41" s="48">
        <v>0</v>
      </c>
      <c r="M41" s="8">
        <v>0</v>
      </c>
      <c r="N41" s="4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</row>
    <row r="42" spans="1:29" s="2" customFormat="1" ht="18.75">
      <c r="A42" s="61" t="s">
        <v>70</v>
      </c>
      <c r="B42" s="74" t="s">
        <v>19</v>
      </c>
      <c r="C42" s="26">
        <f t="shared" si="10"/>
        <v>0</v>
      </c>
      <c r="D42" s="26">
        <f t="shared" si="9"/>
        <v>0</v>
      </c>
      <c r="E42" s="51" t="e">
        <f>D42/C42</f>
        <v>#DIV/0!</v>
      </c>
      <c r="F42" s="48"/>
      <c r="G42" s="48"/>
      <c r="H42" s="48"/>
      <c r="I42" s="48"/>
      <c r="J42" s="48"/>
      <c r="K42" s="8"/>
      <c r="L42" s="48">
        <v>0</v>
      </c>
      <c r="M42" s="8">
        <v>0</v>
      </c>
      <c r="N42" s="4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</row>
    <row r="43" spans="1:29" s="2" customFormat="1" ht="19.5" thickBot="1">
      <c r="A43" s="62" t="s">
        <v>71</v>
      </c>
      <c r="B43" s="69" t="s">
        <v>27</v>
      </c>
      <c r="C43" s="26">
        <f t="shared" si="10"/>
        <v>0</v>
      </c>
      <c r="D43" s="26">
        <f t="shared" si="9"/>
        <v>0</v>
      </c>
      <c r="E43" s="70" t="e">
        <f>D43/C43</f>
        <v>#DIV/0!</v>
      </c>
      <c r="F43" s="49"/>
      <c r="G43" s="49"/>
      <c r="H43" s="49"/>
      <c r="I43" s="49"/>
      <c r="J43" s="49"/>
      <c r="K43" s="16"/>
      <c r="L43" s="49">
        <v>0</v>
      </c>
      <c r="M43" s="16">
        <v>0</v>
      </c>
      <c r="N43" s="49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</row>
    <row r="44" spans="1:29" s="2" customFormat="1" ht="71.25" customHeight="1" thickBot="1">
      <c r="A44" s="63" t="s">
        <v>72</v>
      </c>
      <c r="B44" s="71" t="s">
        <v>73</v>
      </c>
      <c r="C44" s="26">
        <f t="shared" si="10"/>
        <v>16.3</v>
      </c>
      <c r="D44" s="26">
        <f t="shared" si="9"/>
        <v>13.884999999999998</v>
      </c>
      <c r="E44" s="87">
        <f>D44/C44</f>
        <v>0.85184049079754587</v>
      </c>
      <c r="F44" s="43"/>
      <c r="G44" s="44"/>
      <c r="H44" s="43">
        <v>1.5</v>
      </c>
      <c r="I44" s="21"/>
      <c r="J44" s="45">
        <v>2</v>
      </c>
      <c r="K44" s="21"/>
      <c r="L44" s="43">
        <v>2</v>
      </c>
      <c r="M44" s="44">
        <v>1.7</v>
      </c>
      <c r="N44" s="43">
        <v>8</v>
      </c>
      <c r="O44" s="21">
        <v>7.1550000000000002</v>
      </c>
      <c r="P44" s="45">
        <v>2</v>
      </c>
      <c r="Q44" s="21">
        <v>0</v>
      </c>
      <c r="R44" s="45">
        <v>0.8</v>
      </c>
      <c r="S44" s="21">
        <v>0.85</v>
      </c>
      <c r="T44" s="45"/>
      <c r="U44" s="21">
        <v>0</v>
      </c>
      <c r="V44" s="45"/>
      <c r="W44" s="21"/>
      <c r="X44" s="45"/>
      <c r="Y44" s="103">
        <v>0.85</v>
      </c>
      <c r="Z44" s="104"/>
      <c r="AA44" s="103">
        <v>1.7</v>
      </c>
      <c r="AB44" s="104"/>
      <c r="AC44" s="103">
        <v>1.63</v>
      </c>
    </row>
    <row r="45" spans="1:29" s="2" customFormat="1" ht="21" thickBot="1">
      <c r="A45" s="63" t="s">
        <v>74</v>
      </c>
      <c r="B45" s="71" t="s">
        <v>77</v>
      </c>
      <c r="C45" s="25">
        <f>C47+C48</f>
        <v>0</v>
      </c>
      <c r="D45" s="25">
        <f>D47+D48</f>
        <v>0</v>
      </c>
      <c r="E45" s="81">
        <v>0</v>
      </c>
      <c r="F45" s="43">
        <f t="shared" ref="F45:Q45" si="11">F47+F48</f>
        <v>0</v>
      </c>
      <c r="G45" s="44">
        <f t="shared" si="11"/>
        <v>0</v>
      </c>
      <c r="H45" s="43">
        <f t="shared" si="11"/>
        <v>0</v>
      </c>
      <c r="I45" s="21">
        <f t="shared" si="11"/>
        <v>0</v>
      </c>
      <c r="J45" s="45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>
      <c r="A46" s="64"/>
      <c r="B46" s="73" t="s">
        <v>13</v>
      </c>
      <c r="C46" s="31"/>
      <c r="D46" s="13"/>
      <c r="E46" s="68"/>
      <c r="F46" s="47"/>
      <c r="G46" s="17"/>
      <c r="H46" s="47"/>
      <c r="I46" s="17"/>
      <c r="J46" s="47"/>
      <c r="K46" s="17"/>
      <c r="L46" s="47"/>
      <c r="M46" s="17"/>
      <c r="N46" s="47"/>
      <c r="O46" s="17"/>
      <c r="P46" s="4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>
      <c r="A47" s="61" t="s">
        <v>75</v>
      </c>
      <c r="B47" s="74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82" t="e">
        <f>D47/C47</f>
        <v>#DIV/0!</v>
      </c>
      <c r="F47" s="48">
        <v>0</v>
      </c>
      <c r="G47" s="8">
        <v>0</v>
      </c>
      <c r="H47" s="48">
        <v>0</v>
      </c>
      <c r="I47" s="8">
        <v>0</v>
      </c>
      <c r="J47" s="4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</row>
    <row r="48" spans="1:29" s="2" customFormat="1" ht="19.5" thickBot="1">
      <c r="A48" s="62" t="s">
        <v>76</v>
      </c>
      <c r="B48" s="69" t="s">
        <v>79</v>
      </c>
      <c r="C48" s="26">
        <f t="shared" si="14"/>
        <v>0</v>
      </c>
      <c r="D48" s="26">
        <f t="shared" si="14"/>
        <v>0</v>
      </c>
      <c r="E48" s="83" t="e">
        <f>D48/C48</f>
        <v>#DIV/0!</v>
      </c>
      <c r="F48" s="49">
        <v>0</v>
      </c>
      <c r="G48" s="16">
        <v>0</v>
      </c>
      <c r="H48" s="49">
        <v>0</v>
      </c>
      <c r="I48" s="16">
        <v>0</v>
      </c>
      <c r="J48" s="4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</row>
    <row r="49" spans="1:29" s="2" customFormat="1" ht="24.75" customHeight="1" thickBot="1">
      <c r="A49" s="63" t="s">
        <v>80</v>
      </c>
      <c r="B49" s="71" t="s">
        <v>81</v>
      </c>
      <c r="C49" s="26">
        <f t="shared" si="14"/>
        <v>0.13</v>
      </c>
      <c r="D49" s="26">
        <f t="shared" si="14"/>
        <v>0.13</v>
      </c>
      <c r="E49" s="84">
        <f>D49/C49</f>
        <v>1</v>
      </c>
      <c r="F49" s="43"/>
      <c r="G49" s="44"/>
      <c r="H49" s="43"/>
      <c r="I49" s="21"/>
      <c r="J49" s="45"/>
      <c r="K49" s="21"/>
      <c r="L49" s="45"/>
      <c r="M49" s="21"/>
      <c r="N49" s="45"/>
      <c r="O49" s="21"/>
      <c r="P49" s="45"/>
      <c r="Q49" s="21"/>
      <c r="R49" s="21"/>
      <c r="S49" s="21"/>
      <c r="T49" s="21"/>
      <c r="U49" s="21"/>
      <c r="V49" s="21">
        <v>0.13</v>
      </c>
      <c r="W49" s="21">
        <v>0.13</v>
      </c>
      <c r="X49" s="21"/>
      <c r="Y49" s="21"/>
      <c r="Z49" s="104"/>
      <c r="AA49" s="103"/>
      <c r="AB49" s="104"/>
      <c r="AC49" s="103"/>
    </row>
    <row r="50" spans="1:29" s="2" customFormat="1" ht="24.75" customHeight="1" thickBot="1">
      <c r="A50" s="65" t="s">
        <v>90</v>
      </c>
      <c r="B50" s="85" t="s">
        <v>91</v>
      </c>
      <c r="C50" s="26">
        <f>F50+H50+J50+L50+N50+P50+R50+T50+V50+X50+Z50+AB50</f>
        <v>813.45237999999995</v>
      </c>
      <c r="D50" s="26">
        <f t="shared" si="14"/>
        <v>68.5</v>
      </c>
      <c r="E50" s="68">
        <f>D50/C50</f>
        <v>8.420898590277652E-2</v>
      </c>
      <c r="F50" s="175">
        <f>F51+F52+F53+F54</f>
        <v>0</v>
      </c>
      <c r="G50" s="175">
        <f t="shared" ref="G50:K50" si="15">G51+G52+G53+G54</f>
        <v>0</v>
      </c>
      <c r="H50" s="175">
        <f t="shared" si="15"/>
        <v>70</v>
      </c>
      <c r="I50" s="188">
        <f t="shared" si="15"/>
        <v>0</v>
      </c>
      <c r="J50" s="188">
        <f t="shared" si="15"/>
        <v>187.45238000000001</v>
      </c>
      <c r="K50" s="188">
        <f t="shared" si="15"/>
        <v>0</v>
      </c>
      <c r="L50" s="188">
        <f t="shared" ref="L50:AC50" si="16">L51+L52+L53+L54</f>
        <v>250</v>
      </c>
      <c r="M50" s="188">
        <f t="shared" si="16"/>
        <v>0</v>
      </c>
      <c r="N50" s="188">
        <f t="shared" si="16"/>
        <v>0</v>
      </c>
      <c r="O50" s="188">
        <f t="shared" si="16"/>
        <v>0</v>
      </c>
      <c r="P50" s="188">
        <f t="shared" si="16"/>
        <v>0</v>
      </c>
      <c r="Q50" s="188">
        <f t="shared" si="16"/>
        <v>0</v>
      </c>
      <c r="R50" s="188">
        <f t="shared" si="16"/>
        <v>0</v>
      </c>
      <c r="S50" s="188">
        <f t="shared" si="16"/>
        <v>0</v>
      </c>
      <c r="T50" s="188">
        <f t="shared" si="16"/>
        <v>0</v>
      </c>
      <c r="U50" s="188">
        <f t="shared" si="16"/>
        <v>0</v>
      </c>
      <c r="V50" s="188">
        <f t="shared" si="16"/>
        <v>0</v>
      </c>
      <c r="W50" s="188">
        <f t="shared" si="16"/>
        <v>68.5</v>
      </c>
      <c r="X50" s="188">
        <f t="shared" si="16"/>
        <v>0</v>
      </c>
      <c r="Y50" s="188">
        <f t="shared" si="16"/>
        <v>0</v>
      </c>
      <c r="Z50" s="188">
        <f t="shared" si="16"/>
        <v>306</v>
      </c>
      <c r="AA50" s="188">
        <f t="shared" si="16"/>
        <v>0</v>
      </c>
      <c r="AB50" s="188">
        <f t="shared" si="16"/>
        <v>0</v>
      </c>
      <c r="AC50" s="188">
        <f t="shared" si="16"/>
        <v>0</v>
      </c>
    </row>
    <row r="51" spans="1:29" s="2" customFormat="1" ht="24.75" customHeight="1" thickBot="1">
      <c r="A51" s="62" t="s">
        <v>100</v>
      </c>
      <c r="B51" s="69" t="s">
        <v>116</v>
      </c>
      <c r="C51" s="26">
        <f t="shared" si="14"/>
        <v>0</v>
      </c>
      <c r="D51" s="26">
        <f t="shared" si="14"/>
        <v>43</v>
      </c>
      <c r="E51" s="68" t="e">
        <f t="shared" ref="E51:E53" si="17">D51/C51</f>
        <v>#DIV/0!</v>
      </c>
      <c r="F51" s="182"/>
      <c r="G51" s="182"/>
      <c r="H51" s="182"/>
      <c r="I51" s="183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>
        <v>43</v>
      </c>
      <c r="X51" s="181"/>
      <c r="Y51" s="181"/>
      <c r="Z51" s="181"/>
      <c r="AA51" s="184"/>
      <c r="AB51" s="185"/>
      <c r="AC51" s="184"/>
    </row>
    <row r="52" spans="1:29" s="2" customFormat="1" ht="24.75" customHeight="1" thickBot="1">
      <c r="A52" s="62" t="s">
        <v>101</v>
      </c>
      <c r="B52" s="69" t="s">
        <v>113</v>
      </c>
      <c r="C52" s="26">
        <f t="shared" si="14"/>
        <v>743.45237999999995</v>
      </c>
      <c r="D52" s="26">
        <f t="shared" si="14"/>
        <v>0</v>
      </c>
      <c r="E52" s="68">
        <f t="shared" si="17"/>
        <v>0</v>
      </c>
      <c r="F52" s="182"/>
      <c r="G52" s="182"/>
      <c r="H52" s="182"/>
      <c r="I52" s="183"/>
      <c r="J52" s="181">
        <v>187.45238000000001</v>
      </c>
      <c r="K52" s="181"/>
      <c r="L52" s="181">
        <v>250</v>
      </c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>
        <v>306</v>
      </c>
      <c r="AA52" s="184"/>
      <c r="AB52" s="185"/>
      <c r="AC52" s="184"/>
    </row>
    <row r="53" spans="1:29" s="2" customFormat="1" ht="24.75" customHeight="1" thickBot="1">
      <c r="A53" s="62" t="s">
        <v>102</v>
      </c>
      <c r="B53" s="69" t="s">
        <v>115</v>
      </c>
      <c r="C53" s="26">
        <f t="shared" si="14"/>
        <v>0</v>
      </c>
      <c r="D53" s="26">
        <f t="shared" si="14"/>
        <v>25.5</v>
      </c>
      <c r="E53" s="68" t="e">
        <f t="shared" si="17"/>
        <v>#DIV/0!</v>
      </c>
      <c r="F53" s="182"/>
      <c r="G53" s="182"/>
      <c r="H53" s="182"/>
      <c r="I53" s="182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>
        <v>25.5</v>
      </c>
      <c r="X53" s="181"/>
      <c r="Y53" s="181"/>
      <c r="Z53" s="181"/>
      <c r="AA53" s="184"/>
      <c r="AB53" s="185"/>
      <c r="AC53" s="184"/>
    </row>
    <row r="54" spans="1:29" s="2" customFormat="1" ht="24.75" customHeight="1" thickBot="1">
      <c r="A54" s="189" t="s">
        <v>103</v>
      </c>
      <c r="B54" s="69" t="s">
        <v>104</v>
      </c>
      <c r="C54" s="26">
        <f t="shared" si="14"/>
        <v>70</v>
      </c>
      <c r="D54" s="26">
        <f t="shared" si="14"/>
        <v>0</v>
      </c>
      <c r="E54" s="68">
        <f t="shared" ref="E54" si="18">D54/C54</f>
        <v>0</v>
      </c>
      <c r="F54" s="182"/>
      <c r="G54" s="182"/>
      <c r="H54" s="182">
        <v>70</v>
      </c>
      <c r="I54" s="183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4"/>
      <c r="AB54" s="185"/>
      <c r="AC54" s="184"/>
    </row>
    <row r="55" spans="1:29" s="2" customFormat="1" ht="24.75" customHeight="1" thickBot="1">
      <c r="A55" s="65"/>
      <c r="B55" s="71"/>
      <c r="C55" s="142"/>
      <c r="D55" s="142"/>
      <c r="E55" s="141"/>
      <c r="F55" s="178"/>
      <c r="G55" s="178"/>
      <c r="H55" s="178"/>
      <c r="I55" s="173"/>
      <c r="J55" s="52"/>
      <c r="K55" s="173"/>
      <c r="L55" s="50"/>
      <c r="M55" s="56"/>
      <c r="N55" s="52"/>
      <c r="O55" s="173"/>
      <c r="P55" s="52"/>
      <c r="Q55" s="173"/>
      <c r="R55" s="52"/>
      <c r="S55" s="173"/>
      <c r="T55" s="52"/>
      <c r="U55" s="173"/>
      <c r="V55" s="52"/>
      <c r="W55" s="173"/>
      <c r="X55" s="52"/>
      <c r="Y55" s="174"/>
      <c r="Z55" s="107"/>
      <c r="AA55" s="174"/>
      <c r="AB55" s="107"/>
      <c r="AC55" s="174"/>
    </row>
    <row r="56" spans="1:29" s="2" customFormat="1" ht="59.25" customHeight="1" thickBot="1">
      <c r="A56" s="66"/>
      <c r="B56" s="86" t="s">
        <v>8</v>
      </c>
      <c r="C56" s="176">
        <f>C9+C10+C11+C21+C27+C28+C37+C38+C44+C45+C49+C50</f>
        <v>78323.449970000001</v>
      </c>
      <c r="D56" s="179">
        <f>D9+D10+D11+D21+D27+D28+D37+D38+D44+D45+D49+D50</f>
        <v>76904.507229999988</v>
      </c>
      <c r="E56" s="180">
        <f>D56/C56</f>
        <v>0.9818835515986144</v>
      </c>
      <c r="F56" s="176">
        <f>F9+F10+F11+F21+F27+F28+F37+F38+F44+F45+F49+F50</f>
        <v>6085.8729399999993</v>
      </c>
      <c r="G56" s="177">
        <f t="shared" ref="G56:AB56" si="19">G9+G10+G11+G21+G27+G28+G37+G38+G44+G45+G49+G50</f>
        <v>5526.6003200000005</v>
      </c>
      <c r="H56" s="176">
        <f t="shared" si="19"/>
        <v>6435.6973600000001</v>
      </c>
      <c r="I56" s="36">
        <f t="shared" si="19"/>
        <v>5610.5326699999996</v>
      </c>
      <c r="J56" s="32">
        <f t="shared" si="19"/>
        <v>6661.2185799999997</v>
      </c>
      <c r="K56" s="36">
        <f t="shared" si="19"/>
        <v>6943.4714099999992</v>
      </c>
      <c r="L56" s="32">
        <f t="shared" si="19"/>
        <v>6647.7304100000001</v>
      </c>
      <c r="M56" s="36">
        <f>M9+M10+M11+M21+M27+M28+M37+M38+M44+M45+M49+M50</f>
        <v>6003.9586399999998</v>
      </c>
      <c r="N56" s="32">
        <f t="shared" si="19"/>
        <v>6956.7470800000001</v>
      </c>
      <c r="O56" s="36">
        <f t="shared" si="19"/>
        <v>6793.400529999999</v>
      </c>
      <c r="P56" s="32">
        <f t="shared" si="19"/>
        <v>6435.5542100000002</v>
      </c>
      <c r="Q56" s="36">
        <f t="shared" si="19"/>
        <v>7382.9679399999995</v>
      </c>
      <c r="R56" s="32">
        <f t="shared" si="19"/>
        <v>6486.9413700000005</v>
      </c>
      <c r="S56" s="36">
        <f t="shared" si="19"/>
        <v>6210.234910000001</v>
      </c>
      <c r="T56" s="32">
        <f t="shared" si="19"/>
        <v>6452.4369799999995</v>
      </c>
      <c r="U56" s="36">
        <f t="shared" si="19"/>
        <v>6576.3252599999996</v>
      </c>
      <c r="V56" s="32">
        <f t="shared" si="19"/>
        <v>6479.3041599999997</v>
      </c>
      <c r="W56" s="36">
        <f t="shared" si="19"/>
        <v>6495.2213600000005</v>
      </c>
      <c r="X56" s="32">
        <f t="shared" si="19"/>
        <v>6362.6988000000001</v>
      </c>
      <c r="Y56" s="32">
        <f>Y9+Y10+Y11+Y21+Y27+Y28+Y37+Y38+Y44+Y45+Y49+Y50</f>
        <v>6698.3643500000007</v>
      </c>
      <c r="Z56" s="32">
        <f t="shared" si="19"/>
        <v>6998.0001300000004</v>
      </c>
      <c r="AA56" s="32">
        <f t="shared" si="19"/>
        <v>6439.2593999999999</v>
      </c>
      <c r="AB56" s="32">
        <f t="shared" si="19"/>
        <v>6321.2479499999999</v>
      </c>
      <c r="AC56" s="32">
        <f>AC9+AC10+AC11+AC21+AC27+AC28+AC37+AC38+AC44+AC45+AC49+AC50</f>
        <v>6224.1704399999999</v>
      </c>
    </row>
    <row r="57" spans="1:29" s="2" customFormat="1" ht="42" customHeight="1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08"/>
      <c r="Z57" s="108"/>
      <c r="AA57" s="108"/>
      <c r="AB57" s="108"/>
      <c r="AC57" s="108"/>
    </row>
    <row r="58" spans="1:29" s="2" customFormat="1" ht="44.25" customHeight="1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08"/>
      <c r="Z58" s="108"/>
      <c r="AA58" s="108"/>
      <c r="AB58" s="108"/>
      <c r="AC58" s="108"/>
    </row>
    <row r="59" spans="1:29" s="2" customFormat="1" ht="16.5" customHeight="1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08"/>
      <c r="Z59" s="108"/>
      <c r="AA59" s="108"/>
      <c r="AB59" s="108"/>
      <c r="AC59" s="108"/>
    </row>
    <row r="60" spans="1:29" s="2" customFormat="1" ht="18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08"/>
      <c r="Z60" s="108"/>
      <c r="AA60" s="108"/>
      <c r="AB60" s="108"/>
      <c r="AC60" s="108"/>
    </row>
    <row r="61" spans="1:29" s="2" customFormat="1" ht="18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08"/>
      <c r="Z61" s="108"/>
      <c r="AA61" s="108"/>
      <c r="AB61" s="108"/>
      <c r="AC61" s="108"/>
    </row>
    <row r="62" spans="1:29" s="2" customFormat="1" ht="38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08"/>
      <c r="Z62" s="108"/>
      <c r="AA62" s="108"/>
      <c r="AB62" s="108"/>
      <c r="AC62" s="108"/>
    </row>
    <row r="63" spans="1:29" s="2" customFormat="1" ht="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08"/>
      <c r="Z63" s="108"/>
      <c r="AA63" s="108"/>
      <c r="AB63" s="108"/>
      <c r="AC63" s="108"/>
    </row>
    <row r="64" spans="1:29" s="2" customFormat="1" ht="40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08"/>
      <c r="Z64" s="108"/>
      <c r="AA64" s="108"/>
      <c r="AB64" s="108"/>
      <c r="AC64" s="108"/>
    </row>
    <row r="65" spans="1:29" s="2" customFormat="1" ht="18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08"/>
      <c r="Z65" s="108"/>
      <c r="AA65" s="108"/>
      <c r="AB65" s="108"/>
      <c r="AC65" s="108"/>
    </row>
    <row r="66" spans="1:29" s="2" customFormat="1" ht="18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08"/>
      <c r="Z66" s="108"/>
      <c r="AA66" s="108"/>
      <c r="AB66" s="108"/>
      <c r="AC66" s="108"/>
    </row>
    <row r="67" spans="1:29" s="2" customFormat="1" ht="18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08"/>
      <c r="Z67" s="108"/>
      <c r="AA67" s="108"/>
      <c r="AB67" s="108"/>
      <c r="AC67" s="108"/>
    </row>
    <row r="68" spans="1:29">
      <c r="B68" s="4"/>
      <c r="C68" s="4"/>
      <c r="D68" s="4"/>
      <c r="E68" s="4"/>
      <c r="F68" s="4"/>
      <c r="G68" s="4"/>
      <c r="H68" s="4"/>
      <c r="I68" s="4"/>
      <c r="J68" s="4"/>
    </row>
    <row r="69" spans="1:29">
      <c r="B69" s="4"/>
      <c r="C69" s="4"/>
      <c r="D69" s="4"/>
      <c r="E69" s="4"/>
      <c r="F69" s="4"/>
      <c r="G69" s="4"/>
      <c r="H69" s="4"/>
      <c r="I69" s="4"/>
      <c r="J69" s="4"/>
    </row>
    <row r="70" spans="1:29">
      <c r="B70" s="4"/>
      <c r="C70" s="4"/>
      <c r="D70" s="4"/>
      <c r="E70" s="4"/>
      <c r="F70" s="4"/>
      <c r="G70" s="4"/>
      <c r="H70" s="4"/>
      <c r="I70" s="4"/>
      <c r="J70" s="4"/>
    </row>
    <row r="71" spans="1:29">
      <c r="B71" s="4"/>
      <c r="C71" s="4"/>
      <c r="D71" s="4"/>
      <c r="E71" s="4"/>
      <c r="F71" s="4"/>
      <c r="G71" s="4"/>
      <c r="H71" s="4"/>
      <c r="I71" s="4"/>
      <c r="J71" s="4"/>
    </row>
    <row r="72" spans="1:29">
      <c r="B72" s="4"/>
      <c r="C72" s="4"/>
      <c r="D72" s="4"/>
      <c r="E72" s="4"/>
      <c r="F72" s="4"/>
      <c r="G72" s="4"/>
      <c r="H72" s="4"/>
      <c r="I72" s="4"/>
      <c r="J72" s="4"/>
    </row>
    <row r="73" spans="1:29">
      <c r="B73" s="4"/>
      <c r="C73" s="4"/>
      <c r="D73" s="4"/>
      <c r="E73" s="4"/>
      <c r="F73" s="4"/>
      <c r="G73" s="4"/>
      <c r="H73" s="4"/>
      <c r="I73" s="4"/>
      <c r="J73" s="4"/>
    </row>
    <row r="74" spans="1:29">
      <c r="B74" s="4"/>
      <c r="C74" s="4"/>
      <c r="D74" s="4"/>
      <c r="E74" s="4"/>
      <c r="F74" s="4"/>
      <c r="G74" s="4"/>
      <c r="H74" s="4"/>
      <c r="I74" s="4"/>
      <c r="J74" s="4"/>
    </row>
    <row r="75" spans="1:29">
      <c r="B75" s="4"/>
      <c r="C75" s="4"/>
      <c r="D75" s="4"/>
      <c r="E75" s="4"/>
      <c r="F75" s="4"/>
      <c r="G75" s="4"/>
      <c r="H75" s="4"/>
      <c r="I75" s="4"/>
      <c r="J75" s="4"/>
    </row>
    <row r="76" spans="1:29">
      <c r="B76" s="4"/>
      <c r="C76" s="4"/>
      <c r="D76" s="4"/>
      <c r="E76" s="4"/>
      <c r="F76" s="4"/>
      <c r="G76" s="4"/>
      <c r="H76" s="4"/>
      <c r="I76" s="4"/>
      <c r="J76" s="4"/>
    </row>
    <row r="77" spans="1:29">
      <c r="B77" s="4"/>
      <c r="C77" s="4"/>
      <c r="D77" s="4"/>
      <c r="E77" s="4"/>
      <c r="F77" s="4"/>
      <c r="G77" s="4"/>
      <c r="H77" s="4"/>
      <c r="I77" s="4"/>
      <c r="J77" s="4"/>
    </row>
    <row r="78" spans="1:29">
      <c r="B78" s="4"/>
      <c r="C78" s="4"/>
      <c r="D78" s="4"/>
      <c r="E78" s="4"/>
      <c r="F78" s="4"/>
      <c r="G78" s="4"/>
      <c r="H78" s="4"/>
      <c r="I78" s="4"/>
      <c r="J78" s="4"/>
    </row>
    <row r="79" spans="1:29">
      <c r="B79" s="4"/>
      <c r="C79" s="4"/>
      <c r="D79" s="4"/>
      <c r="E79" s="4"/>
      <c r="F79" s="4"/>
      <c r="G79" s="4"/>
      <c r="H79" s="4"/>
      <c r="I79" s="4"/>
      <c r="J79" s="4"/>
    </row>
    <row r="80" spans="1:29">
      <c r="B80" s="4"/>
      <c r="C80" s="4"/>
      <c r="D80" s="4"/>
      <c r="E80" s="4"/>
      <c r="F80" s="4"/>
      <c r="G80" s="4"/>
      <c r="H80" s="4"/>
      <c r="I80" s="4"/>
      <c r="J80" s="4"/>
    </row>
    <row r="81" spans="2:10">
      <c r="B81" s="4"/>
      <c r="C81" s="4"/>
      <c r="D81" s="4"/>
      <c r="E81" s="4"/>
      <c r="F81" s="4"/>
      <c r="G81" s="4"/>
      <c r="H81" s="4"/>
      <c r="I81" s="4"/>
      <c r="J81" s="4"/>
    </row>
    <row r="82" spans="2:10">
      <c r="B82" s="4"/>
      <c r="C82" s="4"/>
      <c r="D82" s="4"/>
      <c r="E82" s="4"/>
      <c r="F82" s="4"/>
      <c r="G82" s="4"/>
      <c r="H82" s="4"/>
      <c r="I82" s="4"/>
      <c r="J82" s="4"/>
    </row>
    <row r="83" spans="2:10">
      <c r="B83" s="4"/>
      <c r="C83" s="4"/>
      <c r="D83" s="4"/>
      <c r="E83" s="4"/>
      <c r="F83" s="4"/>
      <c r="G83" s="4"/>
      <c r="H83" s="4"/>
      <c r="I83" s="4"/>
      <c r="J83" s="4"/>
    </row>
    <row r="84" spans="2:10">
      <c r="B84" s="4"/>
      <c r="C84" s="4"/>
      <c r="D84" s="4"/>
      <c r="E84" s="4"/>
      <c r="F84" s="4"/>
      <c r="G84" s="4"/>
      <c r="H84" s="4"/>
      <c r="I84" s="4"/>
      <c r="J84" s="4"/>
    </row>
    <row r="85" spans="2:10">
      <c r="B85" s="4"/>
      <c r="C85" s="4"/>
      <c r="D85" s="4"/>
      <c r="E85" s="4"/>
      <c r="F85" s="4"/>
      <c r="G85" s="4"/>
      <c r="H85" s="4"/>
      <c r="I85" s="4"/>
      <c r="J85" s="4"/>
    </row>
    <row r="86" spans="2:10">
      <c r="B86" s="4"/>
      <c r="C86" s="4"/>
      <c r="D86" s="4"/>
      <c r="E86" s="4"/>
      <c r="F86" s="4"/>
      <c r="G86" s="4"/>
      <c r="H86" s="4"/>
      <c r="I86" s="4"/>
      <c r="J86" s="4"/>
    </row>
    <row r="87" spans="2:10">
      <c r="B87" s="4"/>
      <c r="C87" s="4"/>
      <c r="D87" s="4"/>
      <c r="E87" s="4"/>
      <c r="F87" s="4"/>
      <c r="G87" s="4"/>
      <c r="H87" s="4"/>
      <c r="I87" s="4"/>
      <c r="J87" s="4"/>
    </row>
    <row r="88" spans="2:10">
      <c r="B88" s="4"/>
      <c r="C88" s="4"/>
      <c r="D88" s="4"/>
      <c r="E88" s="4"/>
      <c r="F88" s="4"/>
      <c r="G88" s="4"/>
      <c r="H88" s="4"/>
      <c r="I88" s="4"/>
      <c r="J88" s="4"/>
    </row>
    <row r="89" spans="2:10">
      <c r="B89" s="4"/>
      <c r="C89" s="4"/>
      <c r="D89" s="4"/>
      <c r="E89" s="4"/>
      <c r="F89" s="4"/>
      <c r="G89" s="4"/>
      <c r="H89" s="4"/>
      <c r="I89" s="4"/>
      <c r="J89" s="4"/>
    </row>
    <row r="90" spans="2:10">
      <c r="B90" s="4"/>
      <c r="C90" s="4"/>
      <c r="D90" s="4"/>
      <c r="E90" s="4"/>
      <c r="F90" s="4"/>
      <c r="G90" s="4"/>
      <c r="H90" s="4"/>
      <c r="I90" s="4"/>
      <c r="J90" s="4"/>
    </row>
    <row r="91" spans="2:10">
      <c r="B91" s="4"/>
      <c r="C91" s="4"/>
      <c r="D91" s="4"/>
      <c r="E91" s="4"/>
      <c r="F91" s="4"/>
      <c r="G91" s="4"/>
      <c r="H91" s="4"/>
      <c r="I91" s="4"/>
      <c r="J91" s="4"/>
    </row>
    <row r="92" spans="2:10">
      <c r="B92" s="4"/>
      <c r="C92" s="4"/>
      <c r="D92" s="4"/>
      <c r="E92" s="4"/>
      <c r="F92" s="4"/>
      <c r="G92" s="4"/>
      <c r="H92" s="4"/>
      <c r="I92" s="4"/>
      <c r="J92" s="4"/>
    </row>
    <row r="93" spans="2:10">
      <c r="B93" s="4"/>
      <c r="C93" s="4"/>
      <c r="D93" s="4"/>
      <c r="E93" s="4"/>
      <c r="F93" s="4"/>
      <c r="G93" s="4"/>
      <c r="H93" s="4"/>
      <c r="I93" s="4"/>
      <c r="J93" s="4"/>
    </row>
    <row r="94" spans="2:10">
      <c r="B94" s="4"/>
      <c r="C94" s="4"/>
      <c r="D94" s="4"/>
      <c r="E94" s="4"/>
      <c r="F94" s="4"/>
      <c r="G94" s="4"/>
      <c r="H94" s="4"/>
      <c r="I94" s="4"/>
      <c r="J94" s="4"/>
    </row>
    <row r="95" spans="2:10">
      <c r="B95" s="4"/>
      <c r="C95" s="4"/>
      <c r="D95" s="4"/>
      <c r="E95" s="4"/>
      <c r="F95" s="4"/>
      <c r="G95" s="4"/>
      <c r="H95" s="4"/>
      <c r="I95" s="4"/>
      <c r="J95" s="4"/>
    </row>
    <row r="96" spans="2:10">
      <c r="B96" s="4"/>
      <c r="C96" s="4"/>
      <c r="D96" s="4"/>
      <c r="E96" s="4"/>
      <c r="F96" s="4"/>
      <c r="G96" s="4"/>
      <c r="H96" s="4"/>
      <c r="I96" s="4"/>
      <c r="J96" s="4"/>
    </row>
    <row r="97" spans="2:10">
      <c r="B97" s="4"/>
      <c r="C97" s="4"/>
      <c r="D97" s="4"/>
      <c r="E97" s="4"/>
      <c r="F97" s="4"/>
      <c r="G97" s="4"/>
      <c r="H97" s="4"/>
      <c r="I97" s="4"/>
      <c r="J97" s="4"/>
    </row>
    <row r="98" spans="2:10">
      <c r="B98" s="4"/>
      <c r="C98" s="4"/>
      <c r="D98" s="4"/>
      <c r="E98" s="4"/>
      <c r="F98" s="4"/>
      <c r="G98" s="4"/>
      <c r="H98" s="4"/>
      <c r="I98" s="4"/>
      <c r="J98" s="4"/>
    </row>
    <row r="99" spans="2:10">
      <c r="B99" s="4"/>
      <c r="C99" s="4"/>
      <c r="D99" s="4"/>
      <c r="E99" s="4"/>
      <c r="F99" s="4"/>
      <c r="G99" s="4"/>
      <c r="H99" s="4"/>
      <c r="I99" s="4"/>
      <c r="J99" s="4"/>
    </row>
    <row r="100" spans="2:10">
      <c r="B100" s="4"/>
      <c r="C100" s="4"/>
      <c r="D100" s="4"/>
      <c r="E100" s="4"/>
      <c r="F100" s="4"/>
      <c r="G100" s="4"/>
      <c r="H100" s="4"/>
      <c r="I100" s="4"/>
      <c r="J100" s="4"/>
    </row>
    <row r="101" spans="2:10">
      <c r="B101" s="4"/>
      <c r="C101" s="4"/>
      <c r="D101" s="4"/>
      <c r="E101" s="4"/>
      <c r="F101" s="4"/>
      <c r="G101" s="4"/>
      <c r="H101" s="4"/>
      <c r="I101" s="4"/>
      <c r="J101" s="4"/>
    </row>
    <row r="102" spans="2:10">
      <c r="B102" s="4"/>
      <c r="C102" s="4"/>
      <c r="D102" s="4"/>
      <c r="E102" s="4"/>
      <c r="F102" s="4"/>
      <c r="G102" s="4"/>
      <c r="H102" s="4"/>
      <c r="I102" s="4"/>
      <c r="J102" s="4"/>
    </row>
    <row r="103" spans="2:10">
      <c r="B103" s="4"/>
      <c r="C103" s="4"/>
      <c r="D103" s="4"/>
      <c r="E103" s="4"/>
      <c r="F103" s="4"/>
      <c r="G103" s="4"/>
      <c r="H103" s="4"/>
      <c r="I103" s="4"/>
      <c r="J103" s="4"/>
    </row>
    <row r="104" spans="2:10">
      <c r="B104" s="4"/>
      <c r="C104" s="4"/>
      <c r="D104" s="4"/>
      <c r="E104" s="4"/>
      <c r="F104" s="4"/>
      <c r="G104" s="4"/>
      <c r="H104" s="4"/>
      <c r="I104" s="4"/>
      <c r="J104" s="4"/>
    </row>
    <row r="105" spans="2:10">
      <c r="B105" s="4"/>
      <c r="C105" s="4"/>
      <c r="D105" s="4"/>
      <c r="E105" s="4"/>
      <c r="F105" s="4"/>
      <c r="G105" s="4"/>
      <c r="H105" s="4"/>
      <c r="I105" s="4"/>
      <c r="J105" s="4"/>
    </row>
    <row r="106" spans="2:10">
      <c r="B106" s="4"/>
      <c r="C106" s="4"/>
      <c r="D106" s="4"/>
      <c r="E106" s="4"/>
      <c r="F106" s="4"/>
      <c r="G106" s="4"/>
      <c r="H106" s="4"/>
      <c r="I106" s="4"/>
      <c r="J106" s="4"/>
    </row>
    <row r="107" spans="2:10">
      <c r="B107" s="4"/>
      <c r="C107" s="4"/>
      <c r="D107" s="4"/>
      <c r="E107" s="4"/>
      <c r="F107" s="4"/>
      <c r="G107" s="4"/>
      <c r="H107" s="4"/>
      <c r="I107" s="4"/>
      <c r="J107" s="4"/>
    </row>
    <row r="108" spans="2:10">
      <c r="B108" s="4"/>
      <c r="C108" s="4"/>
      <c r="D108" s="4"/>
      <c r="E108" s="4"/>
      <c r="F108" s="4"/>
      <c r="G108" s="4"/>
      <c r="H108" s="4"/>
      <c r="I108" s="4"/>
      <c r="J108" s="4"/>
    </row>
    <row r="109" spans="2:10">
      <c r="B109" s="4"/>
      <c r="C109" s="4"/>
      <c r="D109" s="4"/>
      <c r="E109" s="4"/>
      <c r="F109" s="4"/>
      <c r="G109" s="4"/>
      <c r="H109" s="4"/>
      <c r="I109" s="4"/>
      <c r="J109" s="4"/>
    </row>
    <row r="110" spans="2:10">
      <c r="B110" s="4"/>
      <c r="C110" s="4"/>
      <c r="D110" s="4"/>
      <c r="E110" s="4"/>
      <c r="F110" s="4"/>
      <c r="G110" s="4"/>
      <c r="H110" s="4"/>
      <c r="I110" s="4"/>
      <c r="J110" s="4"/>
    </row>
    <row r="111" spans="2:10">
      <c r="B111" s="4"/>
      <c r="C111" s="4"/>
      <c r="D111" s="4"/>
      <c r="E111" s="4"/>
      <c r="F111" s="4"/>
      <c r="G111" s="4"/>
      <c r="H111" s="4"/>
      <c r="I111" s="4"/>
      <c r="J111" s="4"/>
    </row>
    <row r="112" spans="2:10">
      <c r="B112" s="4"/>
      <c r="C112" s="4"/>
      <c r="D112" s="4"/>
      <c r="E112" s="4"/>
      <c r="F112" s="4"/>
      <c r="G112" s="4"/>
      <c r="H112" s="4"/>
      <c r="I112" s="4"/>
      <c r="J112" s="4"/>
    </row>
    <row r="113" spans="2:10">
      <c r="B113" s="4"/>
      <c r="C113" s="4"/>
      <c r="D113" s="4"/>
      <c r="E113" s="4"/>
      <c r="F113" s="4"/>
      <c r="G113" s="4"/>
      <c r="H113" s="4"/>
      <c r="I113" s="4"/>
      <c r="J113" s="4"/>
    </row>
    <row r="114" spans="2:10">
      <c r="B114" s="4"/>
      <c r="C114" s="4"/>
      <c r="D114" s="4"/>
      <c r="E114" s="4"/>
      <c r="F114" s="4"/>
      <c r="G114" s="4"/>
      <c r="H114" s="4"/>
      <c r="I114" s="4"/>
      <c r="J114" s="4"/>
    </row>
    <row r="115" spans="2:10">
      <c r="B115" s="4"/>
      <c r="C115" s="4"/>
      <c r="D115" s="4"/>
      <c r="E115" s="4"/>
      <c r="F115" s="4"/>
      <c r="G115" s="4"/>
      <c r="H115" s="4"/>
      <c r="I115" s="4"/>
      <c r="J115" s="4"/>
    </row>
    <row r="116" spans="2:10">
      <c r="B116" s="4"/>
      <c r="C116" s="4"/>
      <c r="D116" s="4"/>
      <c r="E116" s="4"/>
      <c r="F116" s="4"/>
      <c r="G116" s="4"/>
      <c r="H116" s="4"/>
      <c r="I116" s="4"/>
      <c r="J116" s="4"/>
    </row>
    <row r="117" spans="2:10">
      <c r="B117" s="4"/>
      <c r="C117" s="4"/>
      <c r="D117" s="4"/>
      <c r="E117" s="4"/>
      <c r="F117" s="4"/>
      <c r="G117" s="4"/>
      <c r="H117" s="4"/>
      <c r="I117" s="4"/>
      <c r="J117" s="4"/>
    </row>
    <row r="118" spans="2:10">
      <c r="B118" s="4"/>
      <c r="C118" s="4"/>
      <c r="D118" s="4"/>
      <c r="E118" s="4"/>
      <c r="F118" s="4"/>
      <c r="G118" s="4"/>
      <c r="H118" s="4"/>
      <c r="I118" s="4"/>
      <c r="J118" s="4"/>
    </row>
    <row r="119" spans="2:10">
      <c r="B119" s="4"/>
      <c r="C119" s="4"/>
      <c r="D119" s="4"/>
      <c r="E119" s="4"/>
      <c r="F119" s="4"/>
      <c r="G119" s="4"/>
      <c r="H119" s="4"/>
      <c r="I119" s="4"/>
      <c r="J119" s="4"/>
    </row>
    <row r="120" spans="2:10">
      <c r="B120" s="4"/>
      <c r="C120" s="4"/>
      <c r="D120" s="4"/>
      <c r="E120" s="4"/>
      <c r="F120" s="4"/>
      <c r="G120" s="4"/>
      <c r="H120" s="4"/>
      <c r="I120" s="4"/>
      <c r="J120" s="4"/>
    </row>
    <row r="121" spans="2:10">
      <c r="B121" s="4"/>
      <c r="C121" s="4"/>
      <c r="D121" s="4"/>
      <c r="E121" s="4"/>
      <c r="F121" s="4"/>
      <c r="G121" s="4"/>
      <c r="H121" s="4"/>
      <c r="I121" s="4"/>
      <c r="J121" s="4"/>
    </row>
    <row r="122" spans="2:10">
      <c r="B122" s="4"/>
      <c r="C122" s="4"/>
      <c r="D122" s="4"/>
      <c r="E122" s="4"/>
      <c r="F122" s="4"/>
      <c r="G122" s="4"/>
      <c r="H122" s="4"/>
      <c r="I122" s="4"/>
      <c r="J122" s="4"/>
    </row>
    <row r="123" spans="2:10">
      <c r="B123" s="4"/>
      <c r="C123" s="4"/>
      <c r="D123" s="4"/>
      <c r="E123" s="4"/>
      <c r="F123" s="4"/>
      <c r="G123" s="4"/>
      <c r="H123" s="4"/>
      <c r="I123" s="4"/>
      <c r="J123" s="4"/>
    </row>
    <row r="124" spans="2:10">
      <c r="B124" s="4"/>
      <c r="C124" s="4"/>
      <c r="D124" s="4"/>
      <c r="E124" s="4"/>
      <c r="F124" s="4"/>
      <c r="G124" s="4"/>
      <c r="H124" s="4"/>
      <c r="I124" s="4"/>
      <c r="J124" s="4"/>
    </row>
    <row r="125" spans="2:10">
      <c r="B125" s="4"/>
      <c r="C125" s="4"/>
      <c r="D125" s="4"/>
      <c r="E125" s="4"/>
      <c r="F125" s="4"/>
      <c r="G125" s="4"/>
      <c r="H125" s="4"/>
      <c r="I125" s="4"/>
      <c r="J125" s="4"/>
    </row>
    <row r="126" spans="2:10">
      <c r="B126" s="4"/>
      <c r="C126" s="4"/>
      <c r="D126" s="4"/>
      <c r="E126" s="4"/>
      <c r="F126" s="4"/>
      <c r="G126" s="4"/>
      <c r="H126" s="4"/>
      <c r="I126" s="4"/>
      <c r="J126" s="4"/>
    </row>
    <row r="127" spans="2:10">
      <c r="B127" s="4"/>
      <c r="C127" s="4"/>
      <c r="D127" s="4"/>
      <c r="E127" s="4"/>
      <c r="F127" s="4"/>
      <c r="G127" s="4"/>
      <c r="H127" s="4"/>
      <c r="I127" s="4"/>
      <c r="J127" s="4"/>
    </row>
    <row r="128" spans="2:10">
      <c r="B128" s="4"/>
      <c r="C128" s="4"/>
      <c r="D128" s="4"/>
      <c r="E128" s="4"/>
      <c r="F128" s="4"/>
      <c r="G128" s="4"/>
      <c r="H128" s="4"/>
      <c r="I128" s="4"/>
      <c r="J128" s="4"/>
    </row>
    <row r="129" spans="2:10">
      <c r="B129" s="4"/>
      <c r="C129" s="4"/>
      <c r="D129" s="4"/>
      <c r="E129" s="4"/>
      <c r="F129" s="4"/>
      <c r="G129" s="4"/>
      <c r="H129" s="4"/>
      <c r="I129" s="4"/>
      <c r="J129" s="4"/>
    </row>
    <row r="130" spans="2:10">
      <c r="B130" s="4"/>
      <c r="C130" s="4"/>
      <c r="D130" s="4"/>
      <c r="E130" s="4"/>
      <c r="F130" s="4"/>
      <c r="G130" s="4"/>
      <c r="H130" s="4"/>
      <c r="I130" s="4"/>
      <c r="J130" s="4"/>
    </row>
    <row r="131" spans="2:10">
      <c r="B131" s="4"/>
      <c r="C131" s="4"/>
      <c r="D131" s="4"/>
      <c r="E131" s="4"/>
      <c r="F131" s="4"/>
      <c r="G131" s="4"/>
      <c r="H131" s="4"/>
      <c r="I131" s="4"/>
      <c r="J131" s="4"/>
    </row>
    <row r="132" spans="2:10">
      <c r="B132" s="4"/>
      <c r="C132" s="4"/>
      <c r="D132" s="4"/>
      <c r="E132" s="4"/>
      <c r="F132" s="4"/>
      <c r="G132" s="4"/>
      <c r="H132" s="4"/>
      <c r="I132" s="4"/>
      <c r="J132" s="4"/>
    </row>
    <row r="133" spans="2:10">
      <c r="B133" s="4"/>
      <c r="C133" s="4"/>
      <c r="D133" s="4"/>
      <c r="E133" s="4"/>
      <c r="F133" s="4"/>
      <c r="G133" s="4"/>
      <c r="H133" s="4"/>
      <c r="I133" s="4"/>
      <c r="J133" s="4"/>
    </row>
    <row r="134" spans="2:10">
      <c r="B134" s="4"/>
      <c r="C134" s="4"/>
      <c r="D134" s="4"/>
      <c r="E134" s="4"/>
      <c r="F134" s="4"/>
      <c r="G134" s="4"/>
      <c r="H134" s="4"/>
      <c r="I134" s="4"/>
      <c r="J134" s="4"/>
    </row>
    <row r="135" spans="2:10">
      <c r="B135" s="4"/>
      <c r="C135" s="4"/>
      <c r="D135" s="4"/>
      <c r="E135" s="4"/>
      <c r="F135" s="4"/>
      <c r="G135" s="4"/>
      <c r="H135" s="4"/>
      <c r="I135" s="4"/>
      <c r="J135" s="4"/>
    </row>
    <row r="136" spans="2:10">
      <c r="B136" s="4"/>
      <c r="C136" s="4"/>
      <c r="D136" s="4"/>
      <c r="E136" s="4"/>
      <c r="F136" s="4"/>
      <c r="G136" s="4"/>
      <c r="H136" s="4"/>
      <c r="I136" s="4"/>
      <c r="J136" s="4"/>
    </row>
    <row r="137" spans="2:10">
      <c r="B137" s="4"/>
      <c r="C137" s="4"/>
      <c r="D137" s="4"/>
      <c r="E137" s="4"/>
      <c r="F137" s="4"/>
      <c r="G137" s="4"/>
      <c r="H137" s="4"/>
      <c r="I137" s="4"/>
      <c r="J137" s="4"/>
    </row>
    <row r="138" spans="2:10">
      <c r="B138" s="4"/>
      <c r="C138" s="4"/>
      <c r="D138" s="4"/>
      <c r="E138" s="4"/>
      <c r="F138" s="4"/>
      <c r="G138" s="4"/>
      <c r="H138" s="4"/>
      <c r="I138" s="4"/>
      <c r="J138" s="4"/>
    </row>
    <row r="139" spans="2:10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A2:K2"/>
    <mergeCell ref="A3:K3"/>
    <mergeCell ref="A4:K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</mergeCells>
  <pageMargins left="0.19685039370078741" right="0" top="0" bottom="0" header="0.51181102362204722" footer="0.51181102362204722"/>
  <pageSetup paperSize="9" scale="42" orientation="landscape" r:id="rId1"/>
  <headerFooter alignWithMargins="0"/>
  <colBreaks count="2" manualBreakCount="2">
    <brk id="15" max="52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D56"/>
  <sheetViews>
    <sheetView view="pageBreakPreview" topLeftCell="A22" zoomScale="75" zoomScaleNormal="100" zoomScaleSheetLayoutView="75" workbookViewId="0">
      <pane xSplit="5" topLeftCell="F1" activePane="topRight" state="frozen"/>
      <selection pane="topRight" activeCell="E53" sqref="E53"/>
    </sheetView>
  </sheetViews>
  <sheetFormatPr defaultRowHeight="12.75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>
      <c r="A2" s="209" t="s">
        <v>109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113"/>
    </row>
    <row r="3" spans="1:29" ht="20.25">
      <c r="A3" s="210" t="s">
        <v>85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119"/>
    </row>
    <row r="4" spans="1:29" ht="15.75">
      <c r="A4" s="211" t="s">
        <v>47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120"/>
    </row>
    <row r="5" spans="1:29" ht="19.5" thickBot="1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>
      <c r="A6" s="212" t="s">
        <v>0</v>
      </c>
      <c r="B6" s="220" t="s">
        <v>10</v>
      </c>
      <c r="C6" s="205" t="s">
        <v>110</v>
      </c>
      <c r="D6" s="215"/>
      <c r="E6" s="206"/>
      <c r="F6" s="223" t="s">
        <v>4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5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29" ht="18.75">
      <c r="A7" s="213"/>
      <c r="B7" s="221"/>
      <c r="C7" s="216"/>
      <c r="D7" s="217"/>
      <c r="E7" s="218"/>
      <c r="F7" s="205" t="s">
        <v>5</v>
      </c>
      <c r="G7" s="206"/>
      <c r="H7" s="205" t="s">
        <v>6</v>
      </c>
      <c r="I7" s="206"/>
      <c r="J7" s="205" t="s">
        <v>7</v>
      </c>
      <c r="K7" s="206"/>
      <c r="L7" s="205" t="s">
        <v>87</v>
      </c>
      <c r="M7" s="206"/>
      <c r="N7" s="205" t="s">
        <v>88</v>
      </c>
      <c r="O7" s="206"/>
      <c r="P7" s="205" t="s">
        <v>89</v>
      </c>
      <c r="Q7" s="206"/>
      <c r="R7" s="205" t="s">
        <v>92</v>
      </c>
      <c r="S7" s="206"/>
      <c r="T7" s="205" t="s">
        <v>93</v>
      </c>
      <c r="U7" s="206"/>
      <c r="V7" s="205" t="s">
        <v>94</v>
      </c>
      <c r="W7" s="206"/>
      <c r="X7" s="205" t="s">
        <v>96</v>
      </c>
      <c r="Y7" s="206"/>
      <c r="Z7" s="205" t="s">
        <v>97</v>
      </c>
      <c r="AA7" s="206"/>
      <c r="AB7" s="205" t="s">
        <v>98</v>
      </c>
      <c r="AC7" s="206"/>
    </row>
    <row r="8" spans="1:29" ht="19.5" thickBot="1">
      <c r="A8" s="214"/>
      <c r="B8" s="222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</row>
    <row r="10" spans="1:29" ht="31.5" customHeight="1" thickBot="1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9">
        <v>0</v>
      </c>
      <c r="V10" s="129">
        <v>0</v>
      </c>
      <c r="W10" s="129">
        <v>0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0</v>
      </c>
    </row>
    <row r="11" spans="1:29" ht="31.5" customHeight="1" thickBot="1">
      <c r="A11" s="130">
        <v>3</v>
      </c>
      <c r="B11" s="131" t="s">
        <v>48</v>
      </c>
      <c r="C11" s="132">
        <f>C13+C14+C15+C16+C17+C18+C19+C20</f>
        <v>2260.0750000000003</v>
      </c>
      <c r="D11" s="132">
        <f>D13+D14+D15+D16+D17+D18+D19+D20</f>
        <v>2260.0557900000003</v>
      </c>
      <c r="E11" s="133">
        <f>D11/C11</f>
        <v>0.99999150028207029</v>
      </c>
      <c r="F11" s="132">
        <f t="shared" ref="F11:AC11" si="0">F13+F14+F15+F16+F17+F18+F19+F20</f>
        <v>0</v>
      </c>
      <c r="G11" s="132">
        <f t="shared" si="0"/>
        <v>0</v>
      </c>
      <c r="H11" s="132">
        <f t="shared" si="0"/>
        <v>622</v>
      </c>
      <c r="I11" s="132">
        <f t="shared" si="0"/>
        <v>0</v>
      </c>
      <c r="J11" s="132">
        <f t="shared" si="0"/>
        <v>344</v>
      </c>
      <c r="K11" s="55">
        <f t="shared" si="0"/>
        <v>0</v>
      </c>
      <c r="L11" s="55">
        <f t="shared" si="0"/>
        <v>98.23</v>
      </c>
      <c r="M11" s="55">
        <f t="shared" si="0"/>
        <v>83.799000000000007</v>
      </c>
      <c r="N11" s="55">
        <f t="shared" si="0"/>
        <v>147.63</v>
      </c>
      <c r="O11" s="55">
        <f t="shared" si="0"/>
        <v>787.31683999999996</v>
      </c>
      <c r="P11" s="55">
        <f t="shared" si="0"/>
        <v>100</v>
      </c>
      <c r="Q11" s="55">
        <f t="shared" si="0"/>
        <v>340.74396000000002</v>
      </c>
      <c r="R11" s="55">
        <f t="shared" si="0"/>
        <v>0</v>
      </c>
      <c r="S11" s="55">
        <f t="shared" si="0"/>
        <v>0</v>
      </c>
      <c r="T11" s="55">
        <f t="shared" si="0"/>
        <v>698</v>
      </c>
      <c r="U11" s="55">
        <f t="shared" si="0"/>
        <v>330.19445999999999</v>
      </c>
      <c r="V11" s="55">
        <f t="shared" si="0"/>
        <v>0</v>
      </c>
      <c r="W11" s="55">
        <f t="shared" si="0"/>
        <v>409.41912999999994</v>
      </c>
      <c r="X11" s="55">
        <f t="shared" si="0"/>
        <v>37</v>
      </c>
      <c r="Y11" s="55">
        <f t="shared" si="0"/>
        <v>35.89</v>
      </c>
      <c r="Z11" s="55">
        <f t="shared" si="0"/>
        <v>213.215</v>
      </c>
      <c r="AA11" s="55">
        <f t="shared" si="0"/>
        <v>272.69240000000002</v>
      </c>
      <c r="AB11" s="55">
        <f t="shared" si="0"/>
        <v>0</v>
      </c>
      <c r="AC11" s="55">
        <f t="shared" si="0"/>
        <v>0</v>
      </c>
    </row>
    <row r="12" spans="1:29" ht="31.5" customHeight="1" thickBot="1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>
      <c r="A13" s="139" t="s">
        <v>28</v>
      </c>
      <c r="B13" s="140" t="s">
        <v>14</v>
      </c>
      <c r="C13" s="124">
        <f>F13+H13+J13+L13+N13+P13+R13+T13+V13+AB13+Z13+X13</f>
        <v>0</v>
      </c>
      <c r="D13" s="124">
        <f>G13+I13+K13+M13+O13+Q13+S13+U13+W13+AC13+AA13+Y13</f>
        <v>0</v>
      </c>
      <c r="E13" s="141" t="e">
        <f t="shared" ref="E13:E20" si="1">D13/C13</f>
        <v>#DIV/0!</v>
      </c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/>
      <c r="M13" s="142"/>
      <c r="N13" s="142"/>
      <c r="O13" s="142">
        <v>0</v>
      </c>
      <c r="P13" s="142"/>
      <c r="Q13" s="142">
        <v>0</v>
      </c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31.5" customHeight="1" thickBot="1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/>
      <c r="M14" s="142"/>
      <c r="N14" s="142"/>
      <c r="O14" s="142">
        <v>0</v>
      </c>
      <c r="P14" s="142"/>
      <c r="Q14" s="142">
        <v>0</v>
      </c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31.5" customHeight="1" thickBot="1">
      <c r="A15" s="139" t="s">
        <v>30</v>
      </c>
      <c r="B15" s="140" t="s">
        <v>15</v>
      </c>
      <c r="C15" s="124">
        <f t="shared" ref="C15:D20" si="2">F15+H15+J15+L15+N15+P15+R15+T15+V15+AB15+Z15+X15</f>
        <v>1650.183</v>
      </c>
      <c r="D15" s="124">
        <f t="shared" si="2"/>
        <v>1650.17749</v>
      </c>
      <c r="E15" s="141">
        <f t="shared" si="1"/>
        <v>0.99999666097638873</v>
      </c>
      <c r="F15" s="142">
        <v>0</v>
      </c>
      <c r="G15" s="142">
        <v>0</v>
      </c>
      <c r="H15" s="142">
        <v>622</v>
      </c>
      <c r="I15" s="142">
        <v>0</v>
      </c>
      <c r="J15" s="142">
        <v>220</v>
      </c>
      <c r="K15" s="142">
        <v>0</v>
      </c>
      <c r="L15" s="142">
        <v>13.872</v>
      </c>
      <c r="M15" s="142">
        <v>83.799000000000007</v>
      </c>
      <c r="N15" s="142"/>
      <c r="O15" s="142">
        <f>519.36502+2.95</f>
        <v>522.31502</v>
      </c>
      <c r="P15" s="142">
        <v>90</v>
      </c>
      <c r="Q15" s="142">
        <v>249.75778</v>
      </c>
      <c r="R15" s="142"/>
      <c r="S15" s="142"/>
      <c r="T15" s="142">
        <f>698-148.064</f>
        <v>549.93600000000004</v>
      </c>
      <c r="U15" s="142">
        <v>290.96006</v>
      </c>
      <c r="V15" s="142"/>
      <c r="W15" s="142">
        <v>262.62882999999999</v>
      </c>
      <c r="X15" s="142">
        <v>37</v>
      </c>
      <c r="Y15" s="142">
        <v>35.89</v>
      </c>
      <c r="Z15" s="142">
        <f>213.215-9.6-86.24</f>
        <v>117.37500000000001</v>
      </c>
      <c r="AA15" s="142">
        <v>204.82679999999999</v>
      </c>
      <c r="AB15" s="142"/>
      <c r="AC15" s="142"/>
    </row>
    <row r="16" spans="1:29" ht="31.5" customHeight="1" thickBot="1">
      <c r="A16" s="139" t="s">
        <v>31</v>
      </c>
      <c r="B16" s="140" t="s">
        <v>21</v>
      </c>
      <c r="C16" s="124">
        <f t="shared" si="2"/>
        <v>228.738</v>
      </c>
      <c r="D16" s="124">
        <f t="shared" si="2"/>
        <v>228.72600000000003</v>
      </c>
      <c r="E16" s="141">
        <f t="shared" si="1"/>
        <v>0.99994753823151394</v>
      </c>
      <c r="F16" s="142">
        <v>0</v>
      </c>
      <c r="G16" s="142">
        <v>0</v>
      </c>
      <c r="H16" s="142">
        <v>0</v>
      </c>
      <c r="I16" s="142">
        <v>0</v>
      </c>
      <c r="J16" s="142">
        <v>124</v>
      </c>
      <c r="K16" s="142">
        <v>0</v>
      </c>
      <c r="L16" s="142">
        <v>13.448</v>
      </c>
      <c r="M16" s="142"/>
      <c r="N16" s="142"/>
      <c r="O16" s="142">
        <v>135.548</v>
      </c>
      <c r="P16" s="142"/>
      <c r="Q16" s="142">
        <v>1.9</v>
      </c>
      <c r="R16" s="142"/>
      <c r="S16" s="142"/>
      <c r="T16" s="142">
        <v>81.69</v>
      </c>
      <c r="U16" s="142"/>
      <c r="V16" s="142"/>
      <c r="W16" s="142">
        <v>81.697999999999993</v>
      </c>
      <c r="X16" s="142"/>
      <c r="Y16" s="142"/>
      <c r="Z16" s="142">
        <v>9.6</v>
      </c>
      <c r="AA16" s="142">
        <v>9.58</v>
      </c>
      <c r="AB16" s="142"/>
      <c r="AC16" s="142"/>
    </row>
    <row r="17" spans="1:29" ht="31.5" customHeight="1" thickBot="1">
      <c r="A17" s="139" t="s">
        <v>32</v>
      </c>
      <c r="B17" s="140" t="s">
        <v>23</v>
      </c>
      <c r="C17" s="124">
        <f t="shared" si="2"/>
        <v>3.38</v>
      </c>
      <c r="D17" s="124">
        <f t="shared" si="2"/>
        <v>3.3795000000000002</v>
      </c>
      <c r="E17" s="141">
        <f t="shared" si="1"/>
        <v>0.99985207100591722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3.38</v>
      </c>
      <c r="M17" s="142"/>
      <c r="N17" s="142"/>
      <c r="O17" s="142">
        <v>0</v>
      </c>
      <c r="P17" s="142"/>
      <c r="Q17" s="142">
        <v>3.3795000000000002</v>
      </c>
      <c r="R17" s="142"/>
      <c r="S17" s="142"/>
      <c r="T17" s="142"/>
      <c r="U17" s="142"/>
      <c r="V17" s="142"/>
      <c r="W17" s="142">
        <v>0</v>
      </c>
      <c r="X17" s="142"/>
      <c r="Y17" s="142"/>
      <c r="Z17" s="142"/>
      <c r="AA17" s="142"/>
      <c r="AB17" s="142"/>
      <c r="AC17" s="142"/>
    </row>
    <row r="18" spans="1:29" ht="31.5" customHeight="1" thickBot="1">
      <c r="A18" s="139" t="s">
        <v>33</v>
      </c>
      <c r="B18" s="140" t="s">
        <v>24</v>
      </c>
      <c r="C18" s="124">
        <f t="shared" si="2"/>
        <v>27.14</v>
      </c>
      <c r="D18" s="124">
        <f t="shared" si="2"/>
        <v>27.14</v>
      </c>
      <c r="E18" s="141">
        <f t="shared" si="1"/>
        <v>1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0</v>
      </c>
      <c r="L18" s="142"/>
      <c r="M18" s="142"/>
      <c r="N18" s="142"/>
      <c r="O18" s="142">
        <v>0</v>
      </c>
      <c r="P18" s="142"/>
      <c r="Q18" s="142">
        <v>0</v>
      </c>
      <c r="R18" s="142"/>
      <c r="S18" s="142"/>
      <c r="T18" s="142">
        <v>27.14</v>
      </c>
      <c r="U18" s="142"/>
      <c r="V18" s="142"/>
      <c r="W18" s="142">
        <v>27.14</v>
      </c>
      <c r="X18" s="142"/>
      <c r="Y18" s="142"/>
      <c r="Z18" s="142"/>
      <c r="AA18" s="142"/>
      <c r="AB18" s="142"/>
      <c r="AC18" s="142"/>
    </row>
    <row r="19" spans="1:29" ht="31.5" customHeight="1" thickBot="1">
      <c r="A19" s="139" t="s">
        <v>34</v>
      </c>
      <c r="B19" s="140" t="s">
        <v>26</v>
      </c>
      <c r="C19" s="124">
        <f t="shared" si="2"/>
        <v>0</v>
      </c>
      <c r="D19" s="124">
        <f t="shared" si="2"/>
        <v>0</v>
      </c>
      <c r="E19" s="141" t="e">
        <f t="shared" si="1"/>
        <v>#DIV/0!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/>
      <c r="M19" s="142"/>
      <c r="N19" s="142"/>
      <c r="O19" s="142">
        <v>0</v>
      </c>
      <c r="P19" s="142"/>
      <c r="Q19" s="142">
        <v>0</v>
      </c>
      <c r="R19" s="142"/>
      <c r="S19" s="142"/>
      <c r="T19" s="142"/>
      <c r="U19" s="142"/>
      <c r="V19" s="142"/>
      <c r="W19" s="142">
        <v>0</v>
      </c>
      <c r="X19" s="142"/>
      <c r="Y19" s="142"/>
      <c r="Z19" s="142"/>
      <c r="AA19" s="142"/>
      <c r="AB19" s="142"/>
      <c r="AC19" s="142"/>
    </row>
    <row r="20" spans="1:29" ht="31.5" customHeight="1" thickBot="1">
      <c r="A20" s="143" t="s">
        <v>35</v>
      </c>
      <c r="B20" s="127" t="s">
        <v>25</v>
      </c>
      <c r="C20" s="124">
        <f t="shared" si="2"/>
        <v>350.63400000000001</v>
      </c>
      <c r="D20" s="124">
        <f t="shared" si="2"/>
        <v>350.63279999999997</v>
      </c>
      <c r="E20" s="141">
        <f t="shared" si="1"/>
        <v>0.9999965776279538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42">
        <v>67.53</v>
      </c>
      <c r="M20" s="142"/>
      <c r="N20" s="142">
        <v>147.63</v>
      </c>
      <c r="O20" s="142">
        <v>129.45382000000001</v>
      </c>
      <c r="P20" s="142">
        <v>10</v>
      </c>
      <c r="Q20" s="142">
        <f>85.70668</f>
        <v>85.706680000000006</v>
      </c>
      <c r="R20" s="142"/>
      <c r="S20" s="142"/>
      <c r="T20" s="142">
        <v>39.234000000000002</v>
      </c>
      <c r="U20" s="142">
        <f>330.19446-U15</f>
        <v>39.234399999999994</v>
      </c>
      <c r="V20" s="142"/>
      <c r="W20" s="142">
        <v>37.952300000000001</v>
      </c>
      <c r="X20" s="142"/>
      <c r="Y20" s="142"/>
      <c r="Z20" s="142">
        <v>86.24</v>
      </c>
      <c r="AA20" s="142">
        <v>58.285600000000002</v>
      </c>
      <c r="AB20" s="129"/>
      <c r="AC20" s="129"/>
    </row>
    <row r="21" spans="1:29" ht="52.5" customHeight="1" thickBot="1">
      <c r="A21" s="144" t="s">
        <v>36</v>
      </c>
      <c r="B21" s="145" t="s">
        <v>49</v>
      </c>
      <c r="C21" s="132">
        <f>C23+C24+C25+C26</f>
        <v>2691.8320000000003</v>
      </c>
      <c r="D21" s="132">
        <f>D23+D24+D25+D26</f>
        <v>2689.8528900000001</v>
      </c>
      <c r="E21" s="133">
        <f>D21/C21</f>
        <v>0.9992647720957325</v>
      </c>
      <c r="F21" s="132">
        <f t="shared" ref="F21:AC21" si="3">F23+F24+F25+F26</f>
        <v>150</v>
      </c>
      <c r="G21" s="132">
        <f t="shared" si="3"/>
        <v>79.659719999999993</v>
      </c>
      <c r="H21" s="132">
        <f t="shared" si="3"/>
        <v>200</v>
      </c>
      <c r="I21" s="132">
        <f t="shared" si="3"/>
        <v>176.03739999999999</v>
      </c>
      <c r="J21" s="132">
        <f t="shared" si="3"/>
        <v>220</v>
      </c>
      <c r="K21" s="192">
        <f t="shared" si="3"/>
        <v>311.33790999999997</v>
      </c>
      <c r="L21" s="192">
        <f t="shared" si="3"/>
        <v>220</v>
      </c>
      <c r="M21" s="192">
        <f t="shared" si="3"/>
        <v>121.66727</v>
      </c>
      <c r="N21" s="192">
        <f t="shared" si="3"/>
        <v>220</v>
      </c>
      <c r="O21" s="192">
        <f t="shared" si="3"/>
        <v>271.61724000000004</v>
      </c>
      <c r="P21" s="192">
        <f t="shared" si="3"/>
        <v>219.99999999999997</v>
      </c>
      <c r="Q21" s="192">
        <f t="shared" si="3"/>
        <v>79.73496999999999</v>
      </c>
      <c r="R21" s="192">
        <f t="shared" si="3"/>
        <v>258.01</v>
      </c>
      <c r="S21" s="192">
        <f t="shared" si="3"/>
        <v>240.17950999999999</v>
      </c>
      <c r="T21" s="192">
        <f t="shared" si="3"/>
        <v>220</v>
      </c>
      <c r="U21" s="192">
        <f t="shared" si="3"/>
        <v>200.00291000000001</v>
      </c>
      <c r="V21" s="192">
        <f t="shared" si="3"/>
        <v>319.13</v>
      </c>
      <c r="W21" s="192">
        <f t="shared" si="3"/>
        <v>180.95999999999998</v>
      </c>
      <c r="X21" s="192">
        <f t="shared" si="3"/>
        <v>489.96</v>
      </c>
      <c r="Y21" s="192">
        <f t="shared" si="3"/>
        <v>653.60311999999999</v>
      </c>
      <c r="Z21" s="192">
        <f t="shared" si="3"/>
        <v>79.072000000000003</v>
      </c>
      <c r="AA21" s="192">
        <f t="shared" si="3"/>
        <v>271.61990000000003</v>
      </c>
      <c r="AB21" s="192">
        <f t="shared" si="3"/>
        <v>95.66</v>
      </c>
      <c r="AC21" s="192">
        <f t="shared" si="3"/>
        <v>103.43294</v>
      </c>
    </row>
    <row r="22" spans="1:29" ht="31.5" customHeight="1" thickBot="1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>
      <c r="A23" s="139" t="s">
        <v>37</v>
      </c>
      <c r="B23" s="140" t="s">
        <v>50</v>
      </c>
      <c r="C23" s="124">
        <f t="shared" ref="C23:D27" si="4">F23+H23+J23+L23+N23+P23+R23+T23+V23+AB23+Z23+X23</f>
        <v>536.26199999999994</v>
      </c>
      <c r="D23" s="124">
        <f t="shared" si="4"/>
        <v>536.07971999999995</v>
      </c>
      <c r="E23" s="141">
        <f t="shared" ref="E23:E49" si="5">D23/C23</f>
        <v>0.99966009152242752</v>
      </c>
      <c r="F23" s="147">
        <v>80</v>
      </c>
      <c r="G23" s="147">
        <v>79.659719999999993</v>
      </c>
      <c r="H23" s="147">
        <v>0</v>
      </c>
      <c r="I23" s="147">
        <v>0</v>
      </c>
      <c r="J23" s="147">
        <v>47</v>
      </c>
      <c r="K23" s="147">
        <v>46.73</v>
      </c>
      <c r="L23" s="148">
        <v>46.73</v>
      </c>
      <c r="M23" s="148">
        <v>46.73</v>
      </c>
      <c r="N23" s="148">
        <v>46.73</v>
      </c>
      <c r="O23" s="148">
        <v>46.73</v>
      </c>
      <c r="P23" s="147">
        <v>46.73</v>
      </c>
      <c r="Q23" s="9">
        <v>46.73</v>
      </c>
      <c r="R23" s="9"/>
      <c r="S23" s="9"/>
      <c r="T23" s="9"/>
      <c r="U23" s="9"/>
      <c r="V23" s="9">
        <v>100</v>
      </c>
      <c r="W23" s="9">
        <v>100</v>
      </c>
      <c r="X23" s="147">
        <v>90</v>
      </c>
      <c r="Y23" s="9"/>
      <c r="Z23" s="147">
        <v>79.072000000000003</v>
      </c>
      <c r="AA23" s="9">
        <v>169.5</v>
      </c>
      <c r="AB23" s="147"/>
      <c r="AC23" s="9"/>
    </row>
    <row r="24" spans="1:29" ht="31.5" customHeight="1" thickBot="1">
      <c r="A24" s="139" t="s">
        <v>38</v>
      </c>
      <c r="B24" s="140" t="s">
        <v>51</v>
      </c>
      <c r="C24" s="124">
        <f t="shared" si="4"/>
        <v>0</v>
      </c>
      <c r="D24" s="124">
        <f t="shared" si="4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8"/>
      <c r="M24" s="148"/>
      <c r="N24" s="148"/>
      <c r="O24" s="147"/>
      <c r="P24" s="14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31.5" customHeight="1" thickBot="1">
      <c r="A25" s="139" t="s">
        <v>39</v>
      </c>
      <c r="B25" s="149" t="s">
        <v>52</v>
      </c>
      <c r="C25" s="124">
        <f t="shared" si="4"/>
        <v>857.96</v>
      </c>
      <c r="D25" s="124">
        <f t="shared" si="4"/>
        <v>857.11932999999999</v>
      </c>
      <c r="E25" s="141">
        <f t="shared" si="5"/>
        <v>0.9990201524546598</v>
      </c>
      <c r="F25" s="147">
        <v>0</v>
      </c>
      <c r="G25" s="147">
        <v>0</v>
      </c>
      <c r="H25" s="147">
        <v>73</v>
      </c>
      <c r="I25" s="147">
        <v>72.677400000000006</v>
      </c>
      <c r="J25" s="147">
        <v>47</v>
      </c>
      <c r="K25" s="147">
        <v>46.267910000000001</v>
      </c>
      <c r="L25" s="148">
        <v>49</v>
      </c>
      <c r="M25" s="148">
        <v>48.437269999999998</v>
      </c>
      <c r="N25" s="148">
        <v>76</v>
      </c>
      <c r="O25" s="147">
        <v>75.683239999999998</v>
      </c>
      <c r="P25" s="147">
        <v>30</v>
      </c>
      <c r="Q25" s="9">
        <v>22.704969999999999</v>
      </c>
      <c r="R25" s="9">
        <v>59</v>
      </c>
      <c r="S25" s="9">
        <v>58.654510000000002</v>
      </c>
      <c r="T25" s="152">
        <v>40</v>
      </c>
      <c r="U25" s="9">
        <v>39.922910000000002</v>
      </c>
      <c r="V25" s="9">
        <v>200</v>
      </c>
      <c r="W25" s="9"/>
      <c r="X25" s="147">
        <f>489.96-206</f>
        <v>283.95999999999998</v>
      </c>
      <c r="Y25" s="9">
        <v>492.77112</v>
      </c>
      <c r="Z25" s="147"/>
      <c r="AA25" s="9"/>
      <c r="AB25" s="9"/>
      <c r="AC25" s="9"/>
    </row>
    <row r="26" spans="1:29" ht="31.5" customHeight="1" thickBot="1">
      <c r="A26" s="143" t="s">
        <v>40</v>
      </c>
      <c r="B26" s="150" t="s">
        <v>53</v>
      </c>
      <c r="C26" s="124">
        <f t="shared" si="4"/>
        <v>1297.6100000000001</v>
      </c>
      <c r="D26" s="124">
        <f t="shared" si="4"/>
        <v>1296.6538399999999</v>
      </c>
      <c r="E26" s="128">
        <f t="shared" si="5"/>
        <v>0.99926313761453733</v>
      </c>
      <c r="F26" s="147">
        <v>70</v>
      </c>
      <c r="G26" s="147">
        <v>0</v>
      </c>
      <c r="H26" s="147">
        <v>127</v>
      </c>
      <c r="I26" s="147">
        <v>103.36</v>
      </c>
      <c r="J26" s="147">
        <v>126</v>
      </c>
      <c r="K26" s="147">
        <v>218.34</v>
      </c>
      <c r="L26" s="153">
        <f>220-95.73</f>
        <v>124.27</v>
      </c>
      <c r="M26" s="153">
        <v>26.5</v>
      </c>
      <c r="N26" s="153">
        <f>220-122.73</f>
        <v>97.27</v>
      </c>
      <c r="O26" s="153">
        <v>149.20400000000001</v>
      </c>
      <c r="P26" s="152">
        <f>220-76.73</f>
        <v>143.26999999999998</v>
      </c>
      <c r="Q26" s="9">
        <v>10.3</v>
      </c>
      <c r="R26" s="152">
        <f>258.01-59</f>
        <v>199.01</v>
      </c>
      <c r="S26" s="16">
        <v>181.52499999999998</v>
      </c>
      <c r="T26" s="152">
        <f>220-40</f>
        <v>180</v>
      </c>
      <c r="U26" s="16">
        <f>200.00291-39.92291</f>
        <v>160.08000000000001</v>
      </c>
      <c r="V26" s="152">
        <v>19.13</v>
      </c>
      <c r="W26" s="16">
        <v>80.959999999999994</v>
      </c>
      <c r="X26" s="152">
        <v>116</v>
      </c>
      <c r="Y26" s="16">
        <v>160.83199999999999</v>
      </c>
      <c r="Z26" s="152"/>
      <c r="AA26" s="16">
        <v>102.1199</v>
      </c>
      <c r="AB26" s="152">
        <v>95.66</v>
      </c>
      <c r="AC26" s="16">
        <v>103.43294</v>
      </c>
    </row>
    <row r="27" spans="1:29" ht="31.5" customHeight="1" thickBot="1">
      <c r="A27" s="144" t="s">
        <v>41</v>
      </c>
      <c r="B27" s="154" t="s">
        <v>54</v>
      </c>
      <c r="C27" s="155">
        <f t="shared" si="4"/>
        <v>260.39999999999998</v>
      </c>
      <c r="D27" s="155">
        <f t="shared" si="4"/>
        <v>259.96800000000002</v>
      </c>
      <c r="E27" s="133">
        <f t="shared" si="5"/>
        <v>0.99834101382488494</v>
      </c>
      <c r="F27" s="156">
        <v>13.02</v>
      </c>
      <c r="G27" s="156">
        <v>0</v>
      </c>
      <c r="H27" s="156">
        <v>26.04</v>
      </c>
      <c r="I27" s="156">
        <v>0</v>
      </c>
      <c r="J27" s="156">
        <v>21.7</v>
      </c>
      <c r="K27" s="44">
        <v>0</v>
      </c>
      <c r="L27" s="156">
        <v>21.7</v>
      </c>
      <c r="M27" s="156">
        <v>81.239999999999995</v>
      </c>
      <c r="N27" s="156">
        <v>21.7</v>
      </c>
      <c r="O27" s="156">
        <v>20.309999999999999</v>
      </c>
      <c r="P27" s="156">
        <v>21.7</v>
      </c>
      <c r="Q27" s="44">
        <v>20.309999999999999</v>
      </c>
      <c r="R27" s="156">
        <v>21.7</v>
      </c>
      <c r="S27" s="44">
        <v>16.248000000000001</v>
      </c>
      <c r="T27" s="156">
        <v>21.7</v>
      </c>
      <c r="U27" s="44"/>
      <c r="V27" s="156">
        <v>21.7</v>
      </c>
      <c r="W27" s="44"/>
      <c r="X27" s="44">
        <v>69.239999999999995</v>
      </c>
      <c r="Y27" s="44">
        <v>121.86</v>
      </c>
      <c r="Z27" s="44">
        <v>0.2</v>
      </c>
      <c r="AA27" s="44"/>
      <c r="AB27" s="44"/>
      <c r="AC27" s="44"/>
    </row>
    <row r="28" spans="1:29" ht="31.5" customHeight="1" thickBot="1">
      <c r="A28" s="144" t="s">
        <v>42</v>
      </c>
      <c r="B28" s="131" t="s">
        <v>20</v>
      </c>
      <c r="C28" s="132">
        <f>C30+C31+C32+C33+C34+C35+C36</f>
        <v>973.93499999999995</v>
      </c>
      <c r="D28" s="132">
        <f>D30+D31+D32+D33+D34+D35+D36</f>
        <v>973.63505999999995</v>
      </c>
      <c r="E28" s="133">
        <f>D28/C28</f>
        <v>0.99969203283586683</v>
      </c>
      <c r="F28" s="156">
        <f t="shared" ref="F28:AC28" si="6">F30+F31+F32+F33+F34+F35+F36</f>
        <v>0</v>
      </c>
      <c r="G28" s="156">
        <f t="shared" si="6"/>
        <v>0</v>
      </c>
      <c r="H28" s="156">
        <f t="shared" si="6"/>
        <v>0</v>
      </c>
      <c r="I28" s="156">
        <f t="shared" si="6"/>
        <v>0</v>
      </c>
      <c r="J28" s="156">
        <f t="shared" si="6"/>
        <v>0</v>
      </c>
      <c r="K28" s="44">
        <f t="shared" si="6"/>
        <v>0</v>
      </c>
      <c r="L28" s="44">
        <f t="shared" si="6"/>
        <v>0</v>
      </c>
      <c r="M28" s="44">
        <f t="shared" si="6"/>
        <v>0</v>
      </c>
      <c r="N28" s="44">
        <f t="shared" si="6"/>
        <v>288.14999999999998</v>
      </c>
      <c r="O28" s="44">
        <f t="shared" si="6"/>
        <v>116.91230000000002</v>
      </c>
      <c r="P28" s="44">
        <f t="shared" si="6"/>
        <v>350</v>
      </c>
      <c r="Q28" s="44">
        <f t="shared" si="6"/>
        <v>181.06312</v>
      </c>
      <c r="R28" s="44">
        <f t="shared" si="6"/>
        <v>0</v>
      </c>
      <c r="S28" s="44">
        <f t="shared" si="6"/>
        <v>0</v>
      </c>
      <c r="T28" s="44">
        <f t="shared" si="6"/>
        <v>0</v>
      </c>
      <c r="U28" s="44">
        <f t="shared" si="6"/>
        <v>270</v>
      </c>
      <c r="V28" s="44">
        <f t="shared" si="6"/>
        <v>0</v>
      </c>
      <c r="W28" s="44">
        <f t="shared" si="6"/>
        <v>0</v>
      </c>
      <c r="X28" s="44">
        <f t="shared" si="6"/>
        <v>0</v>
      </c>
      <c r="Y28" s="44">
        <f t="shared" si="6"/>
        <v>0</v>
      </c>
      <c r="Z28" s="44">
        <f t="shared" si="6"/>
        <v>335.78499999999997</v>
      </c>
      <c r="AA28" s="44">
        <f t="shared" si="6"/>
        <v>169.61861999999999</v>
      </c>
      <c r="AB28" s="44">
        <f t="shared" si="6"/>
        <v>0</v>
      </c>
      <c r="AC28" s="44">
        <f t="shared" si="6"/>
        <v>236.04102</v>
      </c>
    </row>
    <row r="29" spans="1:29" ht="31.5" customHeight="1" thickBot="1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  <c r="L30" s="142"/>
      <c r="M30" s="142">
        <v>0</v>
      </c>
      <c r="N30" s="142"/>
      <c r="O30" s="142">
        <v>0</v>
      </c>
      <c r="P30" s="142"/>
      <c r="Q30" s="142">
        <v>0</v>
      </c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ht="31.5" customHeight="1" thickBot="1">
      <c r="A31" s="139" t="s">
        <v>46</v>
      </c>
      <c r="B31" s="149" t="s">
        <v>58</v>
      </c>
      <c r="C31" s="124">
        <f t="shared" ref="C31:D36" si="7">F31+H31+J31+L31+N31+P31+R31+T31+V31+AB31+Z31+X31</f>
        <v>30</v>
      </c>
      <c r="D31" s="124">
        <f t="shared" si="7"/>
        <v>30</v>
      </c>
      <c r="E31" s="141">
        <f t="shared" si="5"/>
        <v>1</v>
      </c>
      <c r="F31" s="142">
        <v>0</v>
      </c>
      <c r="G31" s="142">
        <v>0</v>
      </c>
      <c r="H31" s="142">
        <v>0</v>
      </c>
      <c r="I31" s="142">
        <v>0</v>
      </c>
      <c r="J31" s="142">
        <v>0</v>
      </c>
      <c r="K31" s="142">
        <v>0</v>
      </c>
      <c r="L31" s="142"/>
      <c r="M31" s="142">
        <v>0</v>
      </c>
      <c r="N31" s="142"/>
      <c r="O31" s="142">
        <v>0</v>
      </c>
      <c r="P31" s="142"/>
      <c r="Q31" s="142">
        <v>0</v>
      </c>
      <c r="R31" s="142"/>
      <c r="S31" s="142"/>
      <c r="T31" s="142"/>
      <c r="U31" s="142"/>
      <c r="V31" s="142"/>
      <c r="W31" s="142"/>
      <c r="X31" s="142"/>
      <c r="Y31" s="142"/>
      <c r="Z31" s="142">
        <v>30</v>
      </c>
      <c r="AA31" s="142">
        <v>30</v>
      </c>
      <c r="AB31" s="142"/>
      <c r="AC31" s="142"/>
    </row>
    <row r="32" spans="1:29" ht="31.5" customHeight="1" thickBot="1">
      <c r="A32" s="139" t="s">
        <v>55</v>
      </c>
      <c r="B32" s="149" t="s">
        <v>59</v>
      </c>
      <c r="C32" s="124">
        <f t="shared" si="7"/>
        <v>0</v>
      </c>
      <c r="D32" s="124">
        <f t="shared" si="7"/>
        <v>0</v>
      </c>
      <c r="E32" s="141" t="e">
        <f t="shared" si="5"/>
        <v>#DIV/0!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/>
      <c r="M32" s="142">
        <v>0</v>
      </c>
      <c r="N32" s="142"/>
      <c r="O32" s="142">
        <v>0</v>
      </c>
      <c r="P32" s="142"/>
      <c r="Q32" s="142">
        <v>0</v>
      </c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>
      <c r="A33" s="139" t="s">
        <v>60</v>
      </c>
      <c r="B33" s="157" t="s">
        <v>61</v>
      </c>
      <c r="C33" s="124">
        <f t="shared" si="7"/>
        <v>75.784999999999997</v>
      </c>
      <c r="D33" s="124">
        <f t="shared" si="7"/>
        <v>75.784999999999997</v>
      </c>
      <c r="E33" s="141">
        <f t="shared" si="5"/>
        <v>1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/>
      <c r="M33" s="142">
        <v>0</v>
      </c>
      <c r="N33" s="142"/>
      <c r="O33" s="142">
        <v>0</v>
      </c>
      <c r="P33" s="142"/>
      <c r="Q33" s="142">
        <v>0</v>
      </c>
      <c r="R33" s="142"/>
      <c r="S33" s="142"/>
      <c r="T33" s="142"/>
      <c r="U33" s="142"/>
      <c r="V33" s="142"/>
      <c r="W33" s="142"/>
      <c r="X33" s="142"/>
      <c r="Y33" s="142"/>
      <c r="Z33" s="142">
        <v>75.784999999999997</v>
      </c>
      <c r="AA33" s="142">
        <v>75.784999999999997</v>
      </c>
      <c r="AB33" s="142"/>
      <c r="AC33" s="142"/>
    </row>
    <row r="34" spans="1:30" ht="31.5" customHeight="1" thickBot="1">
      <c r="A34" s="139" t="s">
        <v>62</v>
      </c>
      <c r="B34" s="157" t="s">
        <v>82</v>
      </c>
      <c r="C34" s="124">
        <f t="shared" si="7"/>
        <v>306.14999999999998</v>
      </c>
      <c r="D34" s="124">
        <f t="shared" si="7"/>
        <v>376.02463999999998</v>
      </c>
      <c r="E34" s="141">
        <f t="shared" si="5"/>
        <v>1.2282366160378899</v>
      </c>
      <c r="F34" s="142">
        <v>0</v>
      </c>
      <c r="G34" s="142">
        <v>0</v>
      </c>
      <c r="H34" s="142">
        <v>0</v>
      </c>
      <c r="I34" s="142">
        <v>0</v>
      </c>
      <c r="J34" s="142">
        <v>0</v>
      </c>
      <c r="K34" s="142">
        <v>0</v>
      </c>
      <c r="L34" s="142"/>
      <c r="M34" s="142">
        <v>0</v>
      </c>
      <c r="N34" s="142">
        <v>76.150000000000006</v>
      </c>
      <c r="O34" s="142">
        <v>76.150000000000006</v>
      </c>
      <c r="P34" s="142"/>
      <c r="Q34" s="142">
        <v>0</v>
      </c>
      <c r="R34" s="142"/>
      <c r="S34" s="142"/>
      <c r="T34" s="142"/>
      <c r="U34" s="142"/>
      <c r="V34" s="142"/>
      <c r="W34" s="142"/>
      <c r="X34" s="142"/>
      <c r="Y34" s="142"/>
      <c r="Z34" s="142">
        <v>230</v>
      </c>
      <c r="AA34" s="142">
        <v>63.833620000000003</v>
      </c>
      <c r="AB34" s="142"/>
      <c r="AC34" s="142">
        <v>236.04102</v>
      </c>
    </row>
    <row r="35" spans="1:30" ht="31.5" customHeight="1" thickBot="1">
      <c r="A35" s="139" t="s">
        <v>63</v>
      </c>
      <c r="B35" s="157" t="s">
        <v>64</v>
      </c>
      <c r="C35" s="124">
        <f t="shared" si="7"/>
        <v>0</v>
      </c>
      <c r="D35" s="124">
        <f t="shared" si="7"/>
        <v>0</v>
      </c>
      <c r="E35" s="141" t="e">
        <f t="shared" si="5"/>
        <v>#DIV/0!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/>
      <c r="M35" s="142">
        <v>0</v>
      </c>
      <c r="N35" s="142"/>
      <c r="O35" s="142">
        <v>0</v>
      </c>
      <c r="P35" s="142"/>
      <c r="Q35" s="142">
        <v>0</v>
      </c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>
      <c r="A36" s="143" t="s">
        <v>65</v>
      </c>
      <c r="B36" s="158" t="s">
        <v>53</v>
      </c>
      <c r="C36" s="124">
        <f t="shared" si="7"/>
        <v>562</v>
      </c>
      <c r="D36" s="124">
        <f>G36+I36+K36+M36+O36+Q36+S36+U36+W36+AC36+AA36+Y36</f>
        <v>491.82542000000001</v>
      </c>
      <c r="E36" s="128">
        <f>D36/C36</f>
        <v>0.8751341992882562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/>
      <c r="M36" s="142">
        <v>0</v>
      </c>
      <c r="N36" s="142">
        <v>212</v>
      </c>
      <c r="O36" s="142">
        <f>40.7623</f>
        <v>40.762300000000003</v>
      </c>
      <c r="P36" s="142">
        <v>350</v>
      </c>
      <c r="Q36" s="142">
        <v>181.06312</v>
      </c>
      <c r="R36" s="142"/>
      <c r="S36" s="142"/>
      <c r="T36" s="142"/>
      <c r="U36" s="142">
        <v>270</v>
      </c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5"/>
        <v>#DIV/0!</v>
      </c>
      <c r="F37" s="156"/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30" ht="31.5" customHeight="1" thickBot="1">
      <c r="A38" s="144" t="s">
        <v>67</v>
      </c>
      <c r="B38" s="131" t="s">
        <v>16</v>
      </c>
      <c r="C38" s="159">
        <f>C40+C41+C42+C43</f>
        <v>5324.6</v>
      </c>
      <c r="D38" s="159">
        <f>D40+D41+D42+D43</f>
        <v>4546.7959499999997</v>
      </c>
      <c r="E38" s="133">
        <f t="shared" si="5"/>
        <v>0.85392253878225588</v>
      </c>
      <c r="F38" s="156">
        <f t="shared" ref="F38:AC38" si="8">F40+F41+F42+F43</f>
        <v>1372.66</v>
      </c>
      <c r="G38" s="156">
        <f t="shared" si="8"/>
        <v>463.44914999999997</v>
      </c>
      <c r="H38" s="156">
        <f t="shared" si="8"/>
        <v>600.66</v>
      </c>
      <c r="I38" s="156">
        <f t="shared" si="8"/>
        <v>258.21124000000003</v>
      </c>
      <c r="J38" s="156">
        <f t="shared" si="8"/>
        <v>272.66000000000003</v>
      </c>
      <c r="K38" s="44">
        <f t="shared" si="8"/>
        <v>721.50306999999998</v>
      </c>
      <c r="L38" s="44">
        <f t="shared" si="8"/>
        <v>272.66000000000003</v>
      </c>
      <c r="M38" s="44">
        <f t="shared" si="8"/>
        <v>542.59842000000003</v>
      </c>
      <c r="N38" s="44">
        <f t="shared" si="8"/>
        <v>272.66000000000003</v>
      </c>
      <c r="O38" s="44">
        <f t="shared" si="8"/>
        <v>180.4477</v>
      </c>
      <c r="P38" s="44">
        <f t="shared" si="8"/>
        <v>182.97499999999999</v>
      </c>
      <c r="Q38" s="44">
        <f t="shared" si="8"/>
        <v>121.01738</v>
      </c>
      <c r="R38" s="44">
        <f t="shared" si="8"/>
        <v>162.66</v>
      </c>
      <c r="S38" s="44">
        <f t="shared" si="8"/>
        <v>70</v>
      </c>
      <c r="T38" s="44">
        <f t="shared" si="8"/>
        <v>162.66</v>
      </c>
      <c r="U38" s="44">
        <f t="shared" si="8"/>
        <v>11.98494</v>
      </c>
      <c r="V38" s="44">
        <f t="shared" si="8"/>
        <v>162.66</v>
      </c>
      <c r="W38" s="44">
        <f t="shared" si="8"/>
        <v>90.537239999999997</v>
      </c>
      <c r="X38" s="44">
        <f t="shared" si="8"/>
        <v>20</v>
      </c>
      <c r="Y38" s="44">
        <f t="shared" si="8"/>
        <v>91.537239999999997</v>
      </c>
      <c r="Z38" s="44">
        <f t="shared" si="8"/>
        <v>916.93499999999995</v>
      </c>
      <c r="AA38" s="44">
        <f t="shared" si="8"/>
        <v>173.53724</v>
      </c>
      <c r="AB38" s="44">
        <f t="shared" si="8"/>
        <v>925.41000000000008</v>
      </c>
      <c r="AC38" s="44">
        <f t="shared" si="8"/>
        <v>1821.9723300000001</v>
      </c>
    </row>
    <row r="39" spans="1:30" ht="31.5" customHeight="1" thickBot="1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60"/>
      <c r="Y39" s="17"/>
      <c r="Z39" s="160"/>
      <c r="AA39" s="17"/>
      <c r="AB39" s="160"/>
      <c r="AC39" s="17"/>
    </row>
    <row r="40" spans="1:30" ht="31.5" customHeight="1" thickBot="1">
      <c r="A40" s="139" t="s">
        <v>68</v>
      </c>
      <c r="B40" s="140" t="s">
        <v>17</v>
      </c>
      <c r="C40" s="124">
        <f t="shared" ref="C40:D44" si="9">F40+H40+J40+L40+N40+P40+R40+T40+V40+AB40+Z40+X40</f>
        <v>2838.5079999999998</v>
      </c>
      <c r="D40" s="124">
        <f t="shared" si="9"/>
        <v>2838.5002899999999</v>
      </c>
      <c r="E40" s="141">
        <f t="shared" si="5"/>
        <v>0.99999728378429797</v>
      </c>
      <c r="F40" s="148">
        <v>1100</v>
      </c>
      <c r="G40" s="148">
        <v>443.44914999999997</v>
      </c>
      <c r="H40" s="148">
        <v>328</v>
      </c>
      <c r="I40" s="148">
        <v>127.08877</v>
      </c>
      <c r="J40" s="148">
        <v>0</v>
      </c>
      <c r="K40" s="148">
        <v>512.50306999999998</v>
      </c>
      <c r="L40" s="148">
        <v>0</v>
      </c>
      <c r="M40" s="148">
        <v>344.11214000000001</v>
      </c>
      <c r="N40" s="148">
        <v>0</v>
      </c>
      <c r="O40" s="148">
        <v>0</v>
      </c>
      <c r="P40" s="148">
        <v>0</v>
      </c>
      <c r="Q40" s="148">
        <v>0</v>
      </c>
      <c r="R40" s="8"/>
      <c r="S40" s="8"/>
      <c r="T40" s="8"/>
      <c r="U40" s="8"/>
      <c r="V40" s="8"/>
      <c r="W40" s="8"/>
      <c r="X40" s="148"/>
      <c r="Y40" s="8"/>
      <c r="Z40" s="148">
        <v>652.048</v>
      </c>
      <c r="AA40" s="8"/>
      <c r="AB40" s="148">
        <v>758.46</v>
      </c>
      <c r="AC40" s="8">
        <v>1411.34716</v>
      </c>
    </row>
    <row r="41" spans="1:30" ht="31.5" customHeight="1" thickBot="1">
      <c r="A41" s="139" t="s">
        <v>69</v>
      </c>
      <c r="B41" s="140" t="s">
        <v>18</v>
      </c>
      <c r="C41" s="124">
        <f t="shared" si="9"/>
        <v>2167.8780000000002</v>
      </c>
      <c r="D41" s="124">
        <f t="shared" si="9"/>
        <v>1419.2386100000001</v>
      </c>
      <c r="E41" s="141">
        <f t="shared" si="5"/>
        <v>0.65466719529420014</v>
      </c>
      <c r="F41" s="148">
        <v>240</v>
      </c>
      <c r="G41" s="148">
        <v>0</v>
      </c>
      <c r="H41" s="148">
        <v>240</v>
      </c>
      <c r="I41" s="148">
        <v>105</v>
      </c>
      <c r="J41" s="148">
        <v>240</v>
      </c>
      <c r="K41" s="148">
        <v>189</v>
      </c>
      <c r="L41" s="148">
        <v>240</v>
      </c>
      <c r="M41" s="148">
        <v>152.66892999999999</v>
      </c>
      <c r="N41" s="148">
        <v>240</v>
      </c>
      <c r="O41" s="148">
        <v>155</v>
      </c>
      <c r="P41" s="148">
        <v>150</v>
      </c>
      <c r="Q41" s="8">
        <v>95.569680000000005</v>
      </c>
      <c r="R41" s="148">
        <v>130</v>
      </c>
      <c r="S41" s="8">
        <v>50</v>
      </c>
      <c r="T41" s="148">
        <v>130</v>
      </c>
      <c r="U41" s="8"/>
      <c r="V41" s="148">
        <v>130</v>
      </c>
      <c r="W41" s="8">
        <v>65</v>
      </c>
      <c r="X41" s="148"/>
      <c r="Y41" s="8">
        <v>70</v>
      </c>
      <c r="Z41" s="148">
        <v>260.928</v>
      </c>
      <c r="AA41" s="8">
        <v>147</v>
      </c>
      <c r="AB41" s="148">
        <v>166.95</v>
      </c>
      <c r="AC41" s="8">
        <v>390</v>
      </c>
      <c r="AD41" s="2"/>
    </row>
    <row r="42" spans="1:30" ht="31.5" customHeight="1" thickBot="1">
      <c r="A42" s="139" t="s">
        <v>70</v>
      </c>
      <c r="B42" s="140" t="s">
        <v>19</v>
      </c>
      <c r="C42" s="124">
        <f t="shared" si="9"/>
        <v>203.315</v>
      </c>
      <c r="D42" s="124">
        <f t="shared" si="9"/>
        <v>203.315</v>
      </c>
      <c r="E42" s="141">
        <f t="shared" si="5"/>
        <v>1</v>
      </c>
      <c r="F42" s="148">
        <v>20</v>
      </c>
      <c r="G42" s="148">
        <v>20</v>
      </c>
      <c r="H42" s="148">
        <v>20</v>
      </c>
      <c r="I42" s="148">
        <v>15.227069999999999</v>
      </c>
      <c r="J42" s="148">
        <v>20</v>
      </c>
      <c r="K42" s="148">
        <v>20</v>
      </c>
      <c r="L42" s="148">
        <v>20</v>
      </c>
      <c r="M42" s="148">
        <v>20</v>
      </c>
      <c r="N42" s="148">
        <v>20</v>
      </c>
      <c r="O42" s="148">
        <v>20</v>
      </c>
      <c r="P42" s="148">
        <v>20.315000000000001</v>
      </c>
      <c r="Q42" s="8">
        <v>20</v>
      </c>
      <c r="R42" s="148">
        <v>20</v>
      </c>
      <c r="S42" s="8">
        <v>20</v>
      </c>
      <c r="T42" s="148">
        <v>20</v>
      </c>
      <c r="U42" s="8"/>
      <c r="V42" s="148">
        <v>20</v>
      </c>
      <c r="W42" s="8">
        <v>19</v>
      </c>
      <c r="X42" s="148">
        <v>20</v>
      </c>
      <c r="Y42" s="8">
        <v>15</v>
      </c>
      <c r="Z42" s="148">
        <v>3</v>
      </c>
      <c r="AA42" s="8">
        <v>20</v>
      </c>
      <c r="AB42" s="148"/>
      <c r="AC42" s="8">
        <v>14.08793</v>
      </c>
      <c r="AD42" s="2"/>
    </row>
    <row r="43" spans="1:30" ht="39.75" customHeight="1" thickBot="1">
      <c r="A43" s="143" t="s">
        <v>71</v>
      </c>
      <c r="B43" s="127" t="s">
        <v>105</v>
      </c>
      <c r="C43" s="124">
        <f t="shared" si="9"/>
        <v>114.89899999999999</v>
      </c>
      <c r="D43" s="124">
        <f t="shared" si="9"/>
        <v>85.742049999999992</v>
      </c>
      <c r="E43" s="128">
        <f t="shared" si="5"/>
        <v>0.74623843549552216</v>
      </c>
      <c r="F43" s="153">
        <v>12.66</v>
      </c>
      <c r="G43" s="153">
        <v>0</v>
      </c>
      <c r="H43" s="153">
        <v>12.66</v>
      </c>
      <c r="I43" s="153">
        <v>10.8954</v>
      </c>
      <c r="J43" s="153">
        <v>12.66</v>
      </c>
      <c r="K43" s="153">
        <v>0</v>
      </c>
      <c r="L43" s="153">
        <v>12.66</v>
      </c>
      <c r="M43" s="153">
        <v>25.817350000000001</v>
      </c>
      <c r="N43" s="153">
        <v>12.66</v>
      </c>
      <c r="O43" s="153">
        <v>5.4477000000000002</v>
      </c>
      <c r="P43" s="153">
        <v>12.66</v>
      </c>
      <c r="Q43" s="16">
        <v>5.4477000000000002</v>
      </c>
      <c r="R43" s="16">
        <v>12.66</v>
      </c>
      <c r="S43" s="16"/>
      <c r="T43" s="16">
        <v>12.66</v>
      </c>
      <c r="U43" s="16">
        <v>11.98494</v>
      </c>
      <c r="V43" s="16">
        <v>12.66</v>
      </c>
      <c r="W43" s="16">
        <v>6.5372399999999997</v>
      </c>
      <c r="X43" s="16"/>
      <c r="Y43" s="16">
        <v>6.5372399999999997</v>
      </c>
      <c r="Z43" s="153">
        <v>0.95899999999999996</v>
      </c>
      <c r="AA43" s="16">
        <v>6.5372399999999997</v>
      </c>
      <c r="AB43" s="153"/>
      <c r="AC43" s="16">
        <v>6.5372399999999997</v>
      </c>
      <c r="AD43" s="2"/>
    </row>
    <row r="44" spans="1:30" ht="68.25" customHeight="1" thickBot="1">
      <c r="A44" s="144" t="s">
        <v>72</v>
      </c>
      <c r="B44" s="131" t="s">
        <v>73</v>
      </c>
      <c r="C44" s="155">
        <f t="shared" si="9"/>
        <v>0</v>
      </c>
      <c r="D44" s="155">
        <f t="shared" si="9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2"/>
    </row>
    <row r="45" spans="1:30" ht="33.75" customHeight="1" thickBot="1">
      <c r="A45" s="144" t="s">
        <v>74</v>
      </c>
      <c r="B45" s="131" t="s">
        <v>77</v>
      </c>
      <c r="C45" s="159">
        <f>C47+C48</f>
        <v>1484.4760000000001</v>
      </c>
      <c r="D45" s="159">
        <f>D47+D48</f>
        <v>1266.5340900000001</v>
      </c>
      <c r="E45" s="161">
        <f t="shared" si="5"/>
        <v>0.85318596595701113</v>
      </c>
      <c r="F45" s="156">
        <f t="shared" ref="F45:AC45" si="10">F47+F48</f>
        <v>154.96</v>
      </c>
      <c r="G45" s="156">
        <f t="shared" si="10"/>
        <v>43.89667</v>
      </c>
      <c r="H45" s="156">
        <f t="shared" si="10"/>
        <v>154.96</v>
      </c>
      <c r="I45" s="156">
        <f t="shared" si="10"/>
        <v>108.99955</v>
      </c>
      <c r="J45" s="156">
        <f t="shared" si="10"/>
        <v>165.96</v>
      </c>
      <c r="K45" s="44">
        <f t="shared" si="10"/>
        <v>110.66775</v>
      </c>
      <c r="L45" s="44">
        <f t="shared" si="10"/>
        <v>164.76000000000002</v>
      </c>
      <c r="M45" s="44">
        <f t="shared" si="10"/>
        <v>110.72371000000001</v>
      </c>
      <c r="N45" s="44">
        <f t="shared" si="10"/>
        <v>183.64600000000002</v>
      </c>
      <c r="O45" s="44">
        <f t="shared" si="10"/>
        <v>102.34307000000001</v>
      </c>
      <c r="P45" s="44">
        <f t="shared" si="10"/>
        <v>164.76000000000002</v>
      </c>
      <c r="Q45" s="44">
        <f t="shared" si="10"/>
        <v>107.72632</v>
      </c>
      <c r="R45" s="44">
        <f t="shared" si="10"/>
        <v>164.76000000000002</v>
      </c>
      <c r="S45" s="44">
        <f t="shared" si="10"/>
        <v>95.670830000000009</v>
      </c>
      <c r="T45" s="44">
        <f t="shared" si="10"/>
        <v>115.63</v>
      </c>
      <c r="U45" s="44">
        <f t="shared" si="10"/>
        <v>85.454620000000006</v>
      </c>
      <c r="V45" s="44">
        <f t="shared" si="10"/>
        <v>114.75999999999999</v>
      </c>
      <c r="W45" s="44">
        <f t="shared" si="10"/>
        <v>103.85267</v>
      </c>
      <c r="X45" s="44">
        <f t="shared" si="10"/>
        <v>27.36</v>
      </c>
      <c r="Y45" s="44">
        <f t="shared" si="10"/>
        <v>104.35357999999999</v>
      </c>
      <c r="Z45" s="44">
        <f t="shared" si="10"/>
        <v>23.96</v>
      </c>
      <c r="AA45" s="44">
        <f t="shared" si="10"/>
        <v>115.60936</v>
      </c>
      <c r="AB45" s="44">
        <f t="shared" si="10"/>
        <v>48.96</v>
      </c>
      <c r="AC45" s="44">
        <f t="shared" si="10"/>
        <v>177.23596000000001</v>
      </c>
      <c r="AD45" s="2"/>
    </row>
    <row r="46" spans="1:30" ht="25.15" customHeight="1" thickBot="1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60"/>
      <c r="S46" s="17"/>
      <c r="T46" s="160"/>
      <c r="U46" s="17"/>
      <c r="V46" s="160"/>
      <c r="W46" s="17"/>
      <c r="X46" s="160"/>
      <c r="Y46" s="17"/>
      <c r="Z46" s="160"/>
      <c r="AA46" s="17"/>
      <c r="AB46" s="160"/>
      <c r="AC46" s="17"/>
      <c r="AD46" s="2"/>
    </row>
    <row r="47" spans="1:30" ht="31.5" customHeight="1" thickBot="1">
      <c r="A47" s="139" t="s">
        <v>75</v>
      </c>
      <c r="B47" s="140" t="s">
        <v>78</v>
      </c>
      <c r="C47" s="124">
        <f t="shared" ref="C47:D53" si="11">F47+H47+J47+L47+N47+P47+R47+T47+V47+AB47+Z47+X47</f>
        <v>247.40600000000006</v>
      </c>
      <c r="D47" s="124">
        <f t="shared" si="11"/>
        <v>246.4402</v>
      </c>
      <c r="E47" s="163">
        <f t="shared" si="5"/>
        <v>0.99609629515856501</v>
      </c>
      <c r="F47" s="148">
        <v>14.96</v>
      </c>
      <c r="G47" s="148">
        <v>14.3971</v>
      </c>
      <c r="H47" s="148">
        <v>14.96</v>
      </c>
      <c r="I47" s="148">
        <v>14.427160000000001</v>
      </c>
      <c r="J47" s="148">
        <v>20.96</v>
      </c>
      <c r="K47" s="148">
        <v>16.848600000000001</v>
      </c>
      <c r="L47" s="148">
        <v>14.96</v>
      </c>
      <c r="M47" s="148">
        <v>16.848600000000001</v>
      </c>
      <c r="N47" s="148">
        <v>33.845999999999997</v>
      </c>
      <c r="O47" s="148">
        <v>16.848600000000001</v>
      </c>
      <c r="P47" s="148">
        <v>14.96</v>
      </c>
      <c r="Q47" s="8">
        <v>16.848600000000001</v>
      </c>
      <c r="R47" s="148">
        <v>14.96</v>
      </c>
      <c r="S47" s="8">
        <v>16.848600000000001</v>
      </c>
      <c r="T47" s="148">
        <v>14.96</v>
      </c>
      <c r="U47" s="8">
        <v>16.848600000000001</v>
      </c>
      <c r="V47" s="148">
        <v>14.96</v>
      </c>
      <c r="W47" s="8">
        <v>19.34571</v>
      </c>
      <c r="X47" s="148">
        <v>14.96</v>
      </c>
      <c r="Y47" s="8">
        <v>19.34571</v>
      </c>
      <c r="Z47" s="148">
        <v>23.96</v>
      </c>
      <c r="AA47" s="8">
        <v>20.062049999999999</v>
      </c>
      <c r="AB47" s="148">
        <v>48.96</v>
      </c>
      <c r="AC47" s="8">
        <v>57.770870000000002</v>
      </c>
      <c r="AD47" s="2"/>
    </row>
    <row r="48" spans="1:30" ht="27" customHeight="1" thickBot="1">
      <c r="A48" s="143" t="s">
        <v>76</v>
      </c>
      <c r="B48" s="127" t="s">
        <v>79</v>
      </c>
      <c r="C48" s="124">
        <f>F48+H48+J48+L48+N48+P48+R48+T48+V48+AB48+Z48+X48</f>
        <v>1237.07</v>
      </c>
      <c r="D48" s="124">
        <f t="shared" si="11"/>
        <v>1020.0938900000001</v>
      </c>
      <c r="E48" s="164">
        <f>D48/C48</f>
        <v>0.82460482430258608</v>
      </c>
      <c r="F48" s="153">
        <v>140</v>
      </c>
      <c r="G48" s="153">
        <v>29.499569999999999</v>
      </c>
      <c r="H48" s="153">
        <v>140</v>
      </c>
      <c r="I48" s="153">
        <v>94.572389999999999</v>
      </c>
      <c r="J48" s="153">
        <v>145</v>
      </c>
      <c r="K48" s="153">
        <v>93.819149999999993</v>
      </c>
      <c r="L48" s="153">
        <v>149.80000000000001</v>
      </c>
      <c r="M48" s="153">
        <v>93.875110000000006</v>
      </c>
      <c r="N48" s="153">
        <v>149.80000000000001</v>
      </c>
      <c r="O48" s="153">
        <v>85.494470000000007</v>
      </c>
      <c r="P48" s="153">
        <v>149.80000000000001</v>
      </c>
      <c r="Q48" s="16">
        <v>90.877719999999997</v>
      </c>
      <c r="R48" s="153">
        <v>149.80000000000001</v>
      </c>
      <c r="S48" s="16">
        <v>78.822230000000005</v>
      </c>
      <c r="T48" s="153">
        <v>100.67</v>
      </c>
      <c r="U48" s="16">
        <v>68.606020000000001</v>
      </c>
      <c r="V48" s="153">
        <v>99.8</v>
      </c>
      <c r="W48" s="16">
        <v>84.506960000000007</v>
      </c>
      <c r="X48" s="153">
        <v>12.4</v>
      </c>
      <c r="Y48" s="16">
        <v>85.007869999999997</v>
      </c>
      <c r="Z48" s="153">
        <v>0</v>
      </c>
      <c r="AA48" s="16">
        <v>95.547309999999996</v>
      </c>
      <c r="AB48" s="153">
        <v>0</v>
      </c>
      <c r="AC48" s="16">
        <v>119.46509</v>
      </c>
      <c r="AD48" s="2"/>
    </row>
    <row r="49" spans="1:30" ht="29.25" customHeight="1" thickBot="1">
      <c r="A49" s="144" t="s">
        <v>80</v>
      </c>
      <c r="B49" s="131" t="s">
        <v>81</v>
      </c>
      <c r="C49" s="155">
        <f t="shared" si="11"/>
        <v>0</v>
      </c>
      <c r="D49" s="155">
        <f t="shared" si="11"/>
        <v>0</v>
      </c>
      <c r="E49" s="161" t="e">
        <f t="shared" si="5"/>
        <v>#DIV/0!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44">
        <v>0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2"/>
    </row>
    <row r="50" spans="1:30" ht="27" customHeight="1" thickBot="1">
      <c r="A50" s="144" t="s">
        <v>90</v>
      </c>
      <c r="B50" s="131" t="s">
        <v>91</v>
      </c>
      <c r="C50" s="155">
        <f>F50+H50+J50+L50+N50+P50+R50+T50+V50+AB50+Z50+X50</f>
        <v>1090</v>
      </c>
      <c r="D50" s="155">
        <f t="shared" si="11"/>
        <v>1089.9080000000001</v>
      </c>
      <c r="E50" s="161">
        <f>D50/C50</f>
        <v>0.99991559633027538</v>
      </c>
      <c r="F50" s="156">
        <f>F51+F53</f>
        <v>0</v>
      </c>
      <c r="G50" s="156">
        <f t="shared" ref="G50:P50" si="12">G51+G53</f>
        <v>0</v>
      </c>
      <c r="H50" s="156">
        <f t="shared" si="12"/>
        <v>0</v>
      </c>
      <c r="I50" s="156">
        <f t="shared" si="12"/>
        <v>0</v>
      </c>
      <c r="J50" s="156">
        <f t="shared" si="12"/>
        <v>0</v>
      </c>
      <c r="K50" s="156">
        <f t="shared" si="12"/>
        <v>0</v>
      </c>
      <c r="L50" s="156">
        <f t="shared" si="12"/>
        <v>0</v>
      </c>
      <c r="M50" s="156">
        <f t="shared" si="12"/>
        <v>0</v>
      </c>
      <c r="N50" s="156">
        <f t="shared" si="12"/>
        <v>90</v>
      </c>
      <c r="O50" s="156">
        <f t="shared" si="12"/>
        <v>0</v>
      </c>
      <c r="P50" s="156">
        <f t="shared" si="12"/>
        <v>0</v>
      </c>
      <c r="Q50" s="156">
        <f>Q51+Q53+Q52</f>
        <v>89.92</v>
      </c>
      <c r="R50" s="156">
        <f t="shared" ref="R50:T50" si="13">R51+R53+R52</f>
        <v>500</v>
      </c>
      <c r="S50" s="156">
        <f t="shared" si="13"/>
        <v>0</v>
      </c>
      <c r="T50" s="156">
        <f t="shared" si="13"/>
        <v>500</v>
      </c>
      <c r="U50" s="156">
        <f t="shared" ref="U50" si="14">U51+U53+U52</f>
        <v>0</v>
      </c>
      <c r="V50" s="156">
        <f t="shared" ref="V50:AC50" si="15">V51+V53+V52</f>
        <v>0</v>
      </c>
      <c r="W50" s="156">
        <f t="shared" si="15"/>
        <v>0</v>
      </c>
      <c r="X50" s="156">
        <f t="shared" si="15"/>
        <v>0</v>
      </c>
      <c r="Y50" s="156">
        <f t="shared" si="15"/>
        <v>0</v>
      </c>
      <c r="Z50" s="156">
        <f t="shared" si="15"/>
        <v>0</v>
      </c>
      <c r="AA50" s="156">
        <f t="shared" si="15"/>
        <v>0</v>
      </c>
      <c r="AB50" s="156">
        <f t="shared" si="15"/>
        <v>0</v>
      </c>
      <c r="AC50" s="156">
        <f t="shared" si="15"/>
        <v>999.98800000000006</v>
      </c>
      <c r="AD50" s="2"/>
    </row>
    <row r="51" spans="1:30" s="198" customFormat="1" ht="36.75" customHeight="1" thickBot="1">
      <c r="A51" s="193"/>
      <c r="B51" s="194" t="s">
        <v>114</v>
      </c>
      <c r="C51" s="124">
        <f t="shared" ref="C51:C52" si="16">F51+H51+J51+L51+N51+P51+R51+T51+V51+AB51+Z51+X51</f>
        <v>90</v>
      </c>
      <c r="D51" s="124">
        <f t="shared" ref="D51:D52" si="17">G51+I51+K51+M51+O51+Q51+S51+U51+W51+AC51+AA51+Y51</f>
        <v>89.92</v>
      </c>
      <c r="E51" s="195">
        <f>D51/C51*100%</f>
        <v>0.99911111111111117</v>
      </c>
      <c r="F51" s="196"/>
      <c r="G51" s="196"/>
      <c r="H51" s="196"/>
      <c r="I51" s="196"/>
      <c r="J51" s="196"/>
      <c r="K51" s="197"/>
      <c r="L51" s="197"/>
      <c r="M51" s="197"/>
      <c r="N51" s="197">
        <v>90</v>
      </c>
      <c r="O51" s="197"/>
      <c r="P51" s="197"/>
      <c r="Q51" s="197">
        <v>89.92</v>
      </c>
      <c r="R51" s="196"/>
      <c r="S51" s="197"/>
      <c r="T51" s="196"/>
      <c r="U51" s="197"/>
      <c r="V51" s="196"/>
      <c r="W51" s="197"/>
      <c r="X51" s="197"/>
      <c r="Y51" s="199"/>
      <c r="Z51" s="197"/>
      <c r="AA51" s="197"/>
      <c r="AB51" s="197"/>
      <c r="AC51" s="182"/>
      <c r="AD51" s="2"/>
    </row>
    <row r="52" spans="1:30" s="198" customFormat="1" ht="36.75" customHeight="1" thickBot="1">
      <c r="A52" s="193"/>
      <c r="B52" s="194" t="s">
        <v>106</v>
      </c>
      <c r="C52" s="124">
        <f t="shared" si="16"/>
        <v>0</v>
      </c>
      <c r="D52" s="124">
        <f t="shared" si="17"/>
        <v>0</v>
      </c>
      <c r="E52" s="195" t="e">
        <f t="shared" ref="E52:E53" si="18">D52/C52*100%</f>
        <v>#DIV/0!</v>
      </c>
      <c r="F52" s="196"/>
      <c r="G52" s="196"/>
      <c r="H52" s="196"/>
      <c r="I52" s="196"/>
      <c r="J52" s="196"/>
      <c r="K52" s="197"/>
      <c r="L52" s="197"/>
      <c r="M52" s="197"/>
      <c r="N52" s="197"/>
      <c r="O52" s="197"/>
      <c r="P52" s="197"/>
      <c r="Q52" s="197"/>
      <c r="R52" s="196"/>
      <c r="S52" s="197"/>
      <c r="T52" s="196"/>
      <c r="U52" s="197"/>
      <c r="V52" s="196"/>
      <c r="W52" s="197"/>
      <c r="X52" s="197"/>
      <c r="Y52" s="199"/>
      <c r="Z52" s="197"/>
      <c r="AA52" s="197"/>
      <c r="AB52" s="197"/>
      <c r="AC52" s="182"/>
      <c r="AD52" s="2"/>
    </row>
    <row r="53" spans="1:30" s="198" customFormat="1" ht="36.75" customHeight="1" thickBot="1">
      <c r="A53" s="193"/>
      <c r="B53" s="194" t="s">
        <v>117</v>
      </c>
      <c r="C53" s="124">
        <f t="shared" si="11"/>
        <v>1000</v>
      </c>
      <c r="D53" s="124">
        <f t="shared" si="11"/>
        <v>999.98800000000006</v>
      </c>
      <c r="E53" s="195">
        <f t="shared" si="18"/>
        <v>0.9999880000000001</v>
      </c>
      <c r="F53" s="196"/>
      <c r="G53" s="196"/>
      <c r="H53" s="196"/>
      <c r="I53" s="196"/>
      <c r="J53" s="196"/>
      <c r="K53" s="197"/>
      <c r="L53" s="197"/>
      <c r="M53" s="197"/>
      <c r="N53" s="197"/>
      <c r="O53" s="197"/>
      <c r="P53" s="197"/>
      <c r="Q53" s="197"/>
      <c r="R53" s="196">
        <v>500</v>
      </c>
      <c r="S53" s="197"/>
      <c r="T53" s="196">
        <v>500</v>
      </c>
      <c r="U53" s="197"/>
      <c r="V53" s="196"/>
      <c r="W53" s="197"/>
      <c r="X53" s="197"/>
      <c r="Y53" s="199"/>
      <c r="Z53" s="197"/>
      <c r="AA53" s="197"/>
      <c r="AB53" s="197"/>
      <c r="AC53" s="182">
        <v>999.98800000000006</v>
      </c>
      <c r="AD53" s="2"/>
    </row>
    <row r="54" spans="1:30" ht="27.75" customHeight="1" thickBot="1">
      <c r="A54" s="165"/>
      <c r="B54" s="166" t="s">
        <v>8</v>
      </c>
      <c r="C54" s="167">
        <f>C9+C10+C11+C21+C27+C28+C37+C38+C44+C45+C49+C50</f>
        <v>14085.318000000001</v>
      </c>
      <c r="D54" s="167">
        <f>D9+D10+D11+D21+D27+D28+D37+D38+D44+D45+D49+D50</f>
        <v>13086.749779999998</v>
      </c>
      <c r="E54" s="168">
        <f>D54/C54</f>
        <v>0.92910573832979826</v>
      </c>
      <c r="F54" s="167">
        <f t="shared" ref="F54:AC54" si="19">F9+F10+F11+F21+F27+F28+F37+F38+F44+F45+F49+F50</f>
        <v>1690.64</v>
      </c>
      <c r="G54" s="167">
        <f t="shared" si="19"/>
        <v>587.00554</v>
      </c>
      <c r="H54" s="167">
        <f t="shared" si="19"/>
        <v>1603.6599999999999</v>
      </c>
      <c r="I54" s="167">
        <f t="shared" si="19"/>
        <v>543.24819000000002</v>
      </c>
      <c r="J54" s="167">
        <f t="shared" si="19"/>
        <v>1024.3200000000002</v>
      </c>
      <c r="K54" s="167">
        <f t="shared" si="19"/>
        <v>1143.50873</v>
      </c>
      <c r="L54" s="167">
        <f t="shared" si="19"/>
        <v>777.35</v>
      </c>
      <c r="M54" s="167">
        <f t="shared" si="19"/>
        <v>940.02840000000003</v>
      </c>
      <c r="N54" s="167">
        <f t="shared" si="19"/>
        <v>1223.7860000000001</v>
      </c>
      <c r="O54" s="167">
        <f t="shared" si="19"/>
        <v>1478.94715</v>
      </c>
      <c r="P54" s="167">
        <f t="shared" si="19"/>
        <v>1039.4350000000002</v>
      </c>
      <c r="Q54" s="167">
        <f t="shared" si="19"/>
        <v>940.51574999999991</v>
      </c>
      <c r="R54" s="167">
        <f t="shared" si="19"/>
        <v>1107.1300000000001</v>
      </c>
      <c r="S54" s="167">
        <f t="shared" si="19"/>
        <v>422.09834000000001</v>
      </c>
      <c r="T54" s="167">
        <f t="shared" si="19"/>
        <v>1717.9900000000002</v>
      </c>
      <c r="U54" s="167">
        <f t="shared" si="19"/>
        <v>897.63693000000001</v>
      </c>
      <c r="V54" s="167">
        <f t="shared" si="19"/>
        <v>618.25</v>
      </c>
      <c r="W54" s="167">
        <f t="shared" si="19"/>
        <v>784.7690399999999</v>
      </c>
      <c r="X54" s="167">
        <f t="shared" si="19"/>
        <v>643.56000000000006</v>
      </c>
      <c r="Y54" s="167">
        <f t="shared" si="19"/>
        <v>1007.24394</v>
      </c>
      <c r="Z54" s="167">
        <f t="shared" si="19"/>
        <v>1569.1669999999999</v>
      </c>
      <c r="AA54" s="167">
        <f t="shared" si="19"/>
        <v>1003.07752</v>
      </c>
      <c r="AB54" s="167">
        <f t="shared" si="19"/>
        <v>1070.03</v>
      </c>
      <c r="AC54" s="167">
        <f t="shared" si="19"/>
        <v>3338.6702500000001</v>
      </c>
      <c r="AD54" s="2"/>
    </row>
    <row r="55" spans="1:30" ht="33.75" customHeight="1">
      <c r="A55" s="5"/>
      <c r="B55" s="11" t="s">
        <v>84</v>
      </c>
      <c r="C55" s="169"/>
      <c r="D55" s="170" t="s">
        <v>83</v>
      </c>
      <c r="E55" s="12"/>
      <c r="F55" s="11"/>
      <c r="G55" s="11" t="s">
        <v>99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2"/>
    </row>
    <row r="56" spans="1:30" ht="35.25" customHeight="1">
      <c r="A56" s="5"/>
      <c r="B56" s="1" t="s">
        <v>95</v>
      </c>
      <c r="C56" s="3"/>
      <c r="D56" s="3"/>
      <c r="E56" s="171" t="s">
        <v>44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23622047244094491" right="0.23622047244094491" top="0.23622047244094491" bottom="0.35433070866141736" header="0.31496062992125984" footer="0.31496062992125984"/>
  <pageSetup paperSize="9" scale="31" orientation="landscape" r:id="rId1"/>
  <colBreaks count="1" manualBreakCount="1">
    <brk id="29" max="5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4"/>
  <sheetViews>
    <sheetView tabSelected="1" topLeftCell="A16" zoomScale="75" zoomScaleNormal="75" workbookViewId="0">
      <selection activeCell="D56" sqref="D56"/>
    </sheetView>
  </sheetViews>
  <sheetFormatPr defaultRowHeight="12.75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>
      <c r="A2" s="209" t="s">
        <v>111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186"/>
    </row>
    <row r="3" spans="1:29" ht="20.25">
      <c r="A3" s="210" t="s">
        <v>85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190"/>
    </row>
    <row r="4" spans="1:29" ht="15.75">
      <c r="A4" s="211" t="s">
        <v>47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191"/>
    </row>
    <row r="5" spans="1:29" ht="19.5" thickBot="1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>
      <c r="A6" s="212" t="s">
        <v>0</v>
      </c>
      <c r="B6" s="220" t="s">
        <v>10</v>
      </c>
      <c r="C6" s="205" t="s">
        <v>110</v>
      </c>
      <c r="D6" s="215"/>
      <c r="E6" s="206"/>
      <c r="F6" s="223" t="s">
        <v>4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5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</row>
    <row r="7" spans="1:29" ht="18.75">
      <c r="A7" s="213"/>
      <c r="B7" s="221"/>
      <c r="C7" s="216"/>
      <c r="D7" s="217"/>
      <c r="E7" s="218"/>
      <c r="F7" s="205" t="s">
        <v>5</v>
      </c>
      <c r="G7" s="206"/>
      <c r="H7" s="205" t="s">
        <v>6</v>
      </c>
      <c r="I7" s="206"/>
      <c r="J7" s="205" t="s">
        <v>7</v>
      </c>
      <c r="K7" s="206"/>
      <c r="L7" s="205" t="s">
        <v>87</v>
      </c>
      <c r="M7" s="206"/>
      <c r="N7" s="205" t="s">
        <v>88</v>
      </c>
      <c r="O7" s="206"/>
      <c r="P7" s="205" t="s">
        <v>89</v>
      </c>
      <c r="Q7" s="206"/>
      <c r="R7" s="205" t="s">
        <v>92</v>
      </c>
      <c r="S7" s="206"/>
      <c r="T7" s="205" t="s">
        <v>93</v>
      </c>
      <c r="U7" s="206"/>
      <c r="V7" s="205" t="s">
        <v>94</v>
      </c>
      <c r="W7" s="206"/>
      <c r="X7" s="205" t="s">
        <v>96</v>
      </c>
      <c r="Y7" s="206"/>
      <c r="Z7" s="205" t="s">
        <v>97</v>
      </c>
      <c r="AA7" s="206"/>
      <c r="AB7" s="205" t="s">
        <v>98</v>
      </c>
      <c r="AC7" s="206"/>
    </row>
    <row r="8" spans="1:29" ht="19.5" thickBot="1">
      <c r="A8" s="214"/>
      <c r="B8" s="222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19.5" thickBot="1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</row>
    <row r="10" spans="1:29" ht="19.5" thickBot="1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9">
        <v>0</v>
      </c>
      <c r="V10" s="129">
        <v>0</v>
      </c>
      <c r="W10" s="129">
        <v>0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0</v>
      </c>
    </row>
    <row r="11" spans="1:29" ht="21" thickBot="1">
      <c r="A11" s="130">
        <v>3</v>
      </c>
      <c r="B11" s="131" t="s">
        <v>48</v>
      </c>
      <c r="C11" s="132">
        <f>C13+C14+C15+C16+C17+C18+C19+C20</f>
        <v>1401.2</v>
      </c>
      <c r="D11" s="132">
        <f>D13+D14+D15+D16+D17+D18+D19+D20</f>
        <v>1381.5727900000002</v>
      </c>
      <c r="E11" s="133">
        <f>D11/C11</f>
        <v>0.98599257065372548</v>
      </c>
      <c r="F11" s="132">
        <f t="shared" ref="F11:AC11" si="0">F13+F14+F15+F16+F17+F18+F19+F20</f>
        <v>103</v>
      </c>
      <c r="G11" s="200">
        <f t="shared" si="0"/>
        <v>101.545</v>
      </c>
      <c r="H11" s="132">
        <f t="shared" si="0"/>
        <v>61</v>
      </c>
      <c r="I11" s="200">
        <f t="shared" si="0"/>
        <v>59.105780000000003</v>
      </c>
      <c r="J11" s="132">
        <f t="shared" si="0"/>
        <v>137</v>
      </c>
      <c r="K11" s="192">
        <f t="shared" si="0"/>
        <v>133.61529999999999</v>
      </c>
      <c r="L11" s="192">
        <f t="shared" si="0"/>
        <v>0</v>
      </c>
      <c r="M11" s="192">
        <f t="shared" si="0"/>
        <v>0</v>
      </c>
      <c r="N11" s="192">
        <f t="shared" si="0"/>
        <v>430</v>
      </c>
      <c r="O11" s="192">
        <f t="shared" si="0"/>
        <v>425.32244000000003</v>
      </c>
      <c r="P11" s="192">
        <f t="shared" si="0"/>
        <v>476</v>
      </c>
      <c r="Q11" s="192">
        <f t="shared" si="0"/>
        <v>470.26967000000008</v>
      </c>
      <c r="R11" s="192">
        <f t="shared" si="0"/>
        <v>79.3</v>
      </c>
      <c r="S11" s="192">
        <f t="shared" si="0"/>
        <v>78.689099999999996</v>
      </c>
      <c r="T11" s="192">
        <f t="shared" si="0"/>
        <v>32</v>
      </c>
      <c r="U11" s="192">
        <f t="shared" si="0"/>
        <v>31.92</v>
      </c>
      <c r="V11" s="192">
        <f t="shared" si="0"/>
        <v>0</v>
      </c>
      <c r="W11" s="192">
        <f t="shared" si="0"/>
        <v>0</v>
      </c>
      <c r="X11" s="192">
        <f t="shared" si="0"/>
        <v>0</v>
      </c>
      <c r="Y11" s="192">
        <f t="shared" si="0"/>
        <v>0</v>
      </c>
      <c r="Z11" s="192">
        <f t="shared" si="0"/>
        <v>47.7</v>
      </c>
      <c r="AA11" s="192">
        <f t="shared" si="0"/>
        <v>47.306999999999995</v>
      </c>
      <c r="AB11" s="192">
        <f t="shared" si="0"/>
        <v>35.200000000000003</v>
      </c>
      <c r="AC11" s="192">
        <f t="shared" si="0"/>
        <v>33.798500000000004</v>
      </c>
    </row>
    <row r="12" spans="1:29" ht="19.5" thickBot="1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19.5" thickBot="1">
      <c r="A13" s="139" t="s">
        <v>28</v>
      </c>
      <c r="B13" s="140" t="s">
        <v>14</v>
      </c>
      <c r="C13" s="124">
        <f>F13+H13+J13+L13+N13+P13+R13+T13+V13+AB13+Z13+X13</f>
        <v>0.2</v>
      </c>
      <c r="D13" s="124">
        <f>G13+I13+K13+M13+O13+Q13+S13+U13+W13+AC13+AA13+Y13</f>
        <v>0.16</v>
      </c>
      <c r="E13" s="141">
        <f t="shared" ref="E13:E20" si="1">D13/C13</f>
        <v>0.79999999999999993</v>
      </c>
      <c r="F13" s="142"/>
      <c r="G13" s="142">
        <v>0</v>
      </c>
      <c r="H13" s="142"/>
      <c r="I13" s="142"/>
      <c r="J13" s="142"/>
      <c r="K13" s="142"/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/>
      <c r="S13" s="142"/>
      <c r="T13" s="142"/>
      <c r="U13" s="142"/>
      <c r="V13" s="142"/>
      <c r="W13" s="142"/>
      <c r="X13" s="142"/>
      <c r="Y13" s="142"/>
      <c r="Z13" s="142"/>
      <c r="AA13" s="142">
        <v>0</v>
      </c>
      <c r="AB13" s="142">
        <v>0.2</v>
      </c>
      <c r="AC13" s="142">
        <v>0.16</v>
      </c>
    </row>
    <row r="14" spans="1:29" ht="19.5" thickBot="1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/>
      <c r="G14" s="142">
        <v>0</v>
      </c>
      <c r="H14" s="142"/>
      <c r="I14" s="142"/>
      <c r="J14" s="142"/>
      <c r="K14" s="142"/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/>
      <c r="S14" s="142"/>
      <c r="T14" s="142"/>
      <c r="U14" s="142"/>
      <c r="V14" s="142"/>
      <c r="W14" s="142"/>
      <c r="X14" s="142"/>
      <c r="Y14" s="142"/>
      <c r="Z14" s="142"/>
      <c r="AA14" s="142">
        <v>0</v>
      </c>
      <c r="AB14" s="142"/>
      <c r="AC14" s="142">
        <v>0</v>
      </c>
    </row>
    <row r="15" spans="1:29" ht="19.5" thickBot="1">
      <c r="A15" s="139" t="s">
        <v>30</v>
      </c>
      <c r="B15" s="140" t="s">
        <v>15</v>
      </c>
      <c r="C15" s="124">
        <f t="shared" ref="C15:D20" si="2">F15+H15+J15+L15+N15+P15+R15+T15+V15+AB15+Z15+X15</f>
        <v>491</v>
      </c>
      <c r="D15" s="124">
        <f t="shared" si="2"/>
        <v>488.61221</v>
      </c>
      <c r="E15" s="141">
        <f t="shared" si="1"/>
        <v>0.99513688391038702</v>
      </c>
      <c r="F15" s="142">
        <v>3</v>
      </c>
      <c r="G15" s="142">
        <v>2.669</v>
      </c>
      <c r="H15" s="142"/>
      <c r="I15" s="142"/>
      <c r="J15" s="142">
        <v>39</v>
      </c>
      <c r="K15" s="142">
        <v>38.107300000000002</v>
      </c>
      <c r="L15" s="142">
        <v>0</v>
      </c>
      <c r="M15" s="142">
        <v>0</v>
      </c>
      <c r="N15" s="142">
        <v>197</v>
      </c>
      <c r="O15" s="142">
        <v>196.21243999999999</v>
      </c>
      <c r="P15" s="142">
        <v>151</v>
      </c>
      <c r="Q15" s="142">
        <v>150.13337000000001</v>
      </c>
      <c r="R15" s="142">
        <v>32</v>
      </c>
      <c r="S15" s="142">
        <f>31.1671+2.395</f>
        <v>33.562100000000001</v>
      </c>
      <c r="T15" s="142">
        <v>32</v>
      </c>
      <c r="U15" s="142">
        <v>31.92</v>
      </c>
      <c r="V15" s="142"/>
      <c r="W15" s="142"/>
      <c r="X15" s="142"/>
      <c r="Y15" s="142"/>
      <c r="Z15" s="142">
        <v>32</v>
      </c>
      <c r="AA15" s="142">
        <v>31.937999999999999</v>
      </c>
      <c r="AB15" s="142">
        <v>5</v>
      </c>
      <c r="AC15" s="142">
        <v>4.07</v>
      </c>
    </row>
    <row r="16" spans="1:29" ht="19.5" thickBot="1">
      <c r="A16" s="139" t="s">
        <v>31</v>
      </c>
      <c r="B16" s="140" t="s">
        <v>21</v>
      </c>
      <c r="C16" s="124">
        <f t="shared" si="2"/>
        <v>243</v>
      </c>
      <c r="D16" s="124">
        <f t="shared" si="2"/>
        <v>239.41678000000002</v>
      </c>
      <c r="E16" s="141">
        <f t="shared" si="1"/>
        <v>0.98525423868312767</v>
      </c>
      <c r="F16" s="142"/>
      <c r="G16" s="142">
        <v>3.5999999999999997E-2</v>
      </c>
      <c r="H16" s="142">
        <v>51</v>
      </c>
      <c r="I16" s="142">
        <v>50.380780000000001</v>
      </c>
      <c r="J16" s="142">
        <v>1</v>
      </c>
      <c r="K16" s="142">
        <v>0.1</v>
      </c>
      <c r="L16" s="142">
        <v>0</v>
      </c>
      <c r="M16" s="142">
        <v>0</v>
      </c>
      <c r="N16" s="142">
        <v>100</v>
      </c>
      <c r="O16" s="142">
        <v>99.575000000000003</v>
      </c>
      <c r="P16" s="142">
        <v>75</v>
      </c>
      <c r="Q16" s="142">
        <v>74.168000000000006</v>
      </c>
      <c r="R16" s="142">
        <v>13</v>
      </c>
      <c r="S16" s="142">
        <v>12.157</v>
      </c>
      <c r="T16" s="142"/>
      <c r="U16" s="142"/>
      <c r="V16" s="142"/>
      <c r="W16" s="142"/>
      <c r="X16" s="142"/>
      <c r="Y16" s="142"/>
      <c r="Z16" s="142"/>
      <c r="AA16" s="142">
        <v>0</v>
      </c>
      <c r="AB16" s="142">
        <v>3</v>
      </c>
      <c r="AC16" s="142">
        <v>3</v>
      </c>
    </row>
    <row r="17" spans="1:29" ht="19.5" thickBot="1">
      <c r="A17" s="139" t="s">
        <v>32</v>
      </c>
      <c r="B17" s="140" t="s">
        <v>23</v>
      </c>
      <c r="C17" s="124">
        <f t="shared" si="2"/>
        <v>101.1</v>
      </c>
      <c r="D17" s="124">
        <f t="shared" si="2"/>
        <v>99.815000000000012</v>
      </c>
      <c r="E17" s="141">
        <f t="shared" si="1"/>
        <v>0.9872898120672603</v>
      </c>
      <c r="F17" s="142">
        <v>94</v>
      </c>
      <c r="G17" s="142">
        <v>93.5</v>
      </c>
      <c r="H17" s="142">
        <v>5</v>
      </c>
      <c r="I17" s="142">
        <v>4.2750000000000004</v>
      </c>
      <c r="J17" s="142"/>
      <c r="K17" s="142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>
        <v>2.1</v>
      </c>
      <c r="S17" s="142">
        <v>2.04</v>
      </c>
      <c r="T17" s="142"/>
      <c r="U17" s="142"/>
      <c r="V17" s="142"/>
      <c r="W17" s="142"/>
      <c r="X17" s="142"/>
      <c r="Y17" s="142"/>
      <c r="Z17" s="142"/>
      <c r="AA17" s="142">
        <v>0</v>
      </c>
      <c r="AB17" s="142"/>
      <c r="AC17" s="142">
        <v>0</v>
      </c>
    </row>
    <row r="18" spans="1:29" ht="19.5" thickBot="1">
      <c r="A18" s="139" t="s">
        <v>33</v>
      </c>
      <c r="B18" s="140" t="s">
        <v>24</v>
      </c>
      <c r="C18" s="124">
        <f t="shared" si="2"/>
        <v>484.2</v>
      </c>
      <c r="D18" s="124">
        <f t="shared" si="2"/>
        <v>477.42099999999999</v>
      </c>
      <c r="E18" s="141">
        <f t="shared" si="1"/>
        <v>0.98599958694754231</v>
      </c>
      <c r="F18" s="142"/>
      <c r="G18" s="142">
        <v>0</v>
      </c>
      <c r="H18" s="142"/>
      <c r="I18" s="142">
        <v>0</v>
      </c>
      <c r="J18" s="142">
        <v>91</v>
      </c>
      <c r="K18" s="142">
        <v>90.17</v>
      </c>
      <c r="L18" s="142">
        <v>0</v>
      </c>
      <c r="M18" s="142">
        <v>0</v>
      </c>
      <c r="N18" s="142">
        <v>130</v>
      </c>
      <c r="O18" s="142">
        <v>127.41</v>
      </c>
      <c r="P18" s="142">
        <v>240</v>
      </c>
      <c r="Q18" s="142">
        <v>236.68100000000001</v>
      </c>
      <c r="R18" s="142">
        <v>23.2</v>
      </c>
      <c r="S18" s="142">
        <v>23.16</v>
      </c>
      <c r="T18" s="142"/>
      <c r="U18" s="142"/>
      <c r="V18" s="142"/>
      <c r="W18" s="142"/>
      <c r="X18" s="142"/>
      <c r="Y18" s="142"/>
      <c r="Z18" s="142"/>
      <c r="AA18" s="142">
        <v>0</v>
      </c>
      <c r="AB18" s="142"/>
      <c r="AC18" s="142">
        <v>0</v>
      </c>
    </row>
    <row r="19" spans="1:29" ht="19.5" thickBot="1">
      <c r="A19" s="139" t="s">
        <v>34</v>
      </c>
      <c r="B19" s="140" t="s">
        <v>26</v>
      </c>
      <c r="C19" s="124">
        <f t="shared" si="2"/>
        <v>21.5</v>
      </c>
      <c r="D19" s="124">
        <f t="shared" si="2"/>
        <v>19.709000000000003</v>
      </c>
      <c r="E19" s="141">
        <f t="shared" si="1"/>
        <v>0.91669767441860484</v>
      </c>
      <c r="F19" s="142"/>
      <c r="G19" s="142">
        <v>0</v>
      </c>
      <c r="H19" s="142">
        <v>5</v>
      </c>
      <c r="I19" s="142">
        <v>4.45</v>
      </c>
      <c r="J19" s="142"/>
      <c r="K19" s="142"/>
      <c r="L19" s="142">
        <v>0</v>
      </c>
      <c r="M19" s="142">
        <v>0</v>
      </c>
      <c r="N19" s="142">
        <v>2</v>
      </c>
      <c r="O19" s="142">
        <v>1.82</v>
      </c>
      <c r="P19" s="142">
        <v>0</v>
      </c>
      <c r="Q19" s="142">
        <v>0</v>
      </c>
      <c r="R19" s="142">
        <v>2</v>
      </c>
      <c r="S19" s="142">
        <v>1.19</v>
      </c>
      <c r="T19" s="142"/>
      <c r="U19" s="142"/>
      <c r="V19" s="142"/>
      <c r="W19" s="142"/>
      <c r="X19" s="142"/>
      <c r="Y19" s="142"/>
      <c r="Z19" s="142">
        <v>12.5</v>
      </c>
      <c r="AA19" s="142">
        <v>12.249000000000001</v>
      </c>
      <c r="AB19" s="142"/>
      <c r="AC19" s="142">
        <v>0</v>
      </c>
    </row>
    <row r="20" spans="1:29" ht="19.5" thickBot="1">
      <c r="A20" s="143" t="s">
        <v>35</v>
      </c>
      <c r="B20" s="127" t="s">
        <v>25</v>
      </c>
      <c r="C20" s="124">
        <f t="shared" si="2"/>
        <v>60.2</v>
      </c>
      <c r="D20" s="124">
        <f t="shared" si="2"/>
        <v>56.438799999999993</v>
      </c>
      <c r="E20" s="141">
        <f t="shared" si="1"/>
        <v>0.93752159468438523</v>
      </c>
      <c r="F20" s="129">
        <v>6</v>
      </c>
      <c r="G20" s="129">
        <f>101.545-G17-G15-G16</f>
        <v>5.3400000000000016</v>
      </c>
      <c r="H20" s="129"/>
      <c r="I20" s="129"/>
      <c r="J20" s="129">
        <v>6</v>
      </c>
      <c r="K20" s="129">
        <f>133.6153-128.3773</f>
        <v>5.2379999999999995</v>
      </c>
      <c r="L20" s="142">
        <v>0</v>
      </c>
      <c r="M20" s="142">
        <v>0</v>
      </c>
      <c r="N20" s="142">
        <v>1</v>
      </c>
      <c r="O20" s="142">
        <v>0.30499999999999999</v>
      </c>
      <c r="P20" s="129">
        <v>10</v>
      </c>
      <c r="Q20" s="129">
        <v>9.2873000000000001</v>
      </c>
      <c r="R20" s="129">
        <v>7</v>
      </c>
      <c r="S20" s="129">
        <f>51.0941-44.5141</f>
        <v>6.5799999999999983</v>
      </c>
      <c r="T20" s="129"/>
      <c r="U20" s="129"/>
      <c r="V20" s="142"/>
      <c r="W20" s="142"/>
      <c r="X20" s="142"/>
      <c r="Y20" s="142"/>
      <c r="Z20" s="129">
        <v>3.2</v>
      </c>
      <c r="AA20" s="129">
        <v>3.12</v>
      </c>
      <c r="AB20" s="129">
        <v>27</v>
      </c>
      <c r="AC20" s="129">
        <v>26.5685</v>
      </c>
    </row>
    <row r="21" spans="1:29" ht="41.25" thickBot="1">
      <c r="A21" s="144" t="s">
        <v>36</v>
      </c>
      <c r="B21" s="145" t="s">
        <v>49</v>
      </c>
      <c r="C21" s="132">
        <f>C23+C24+C25+C26</f>
        <v>0</v>
      </c>
      <c r="D21" s="132">
        <f>D23+D24+D25+D26</f>
        <v>0</v>
      </c>
      <c r="E21" s="133" t="e">
        <f>D21/C21</f>
        <v>#DIV/0!</v>
      </c>
      <c r="F21" s="132">
        <f t="shared" ref="F21:K21" si="3">F23+F24+F25+F26</f>
        <v>0</v>
      </c>
      <c r="G21" s="132">
        <f t="shared" si="3"/>
        <v>0</v>
      </c>
      <c r="H21" s="132">
        <f t="shared" si="3"/>
        <v>0</v>
      </c>
      <c r="I21" s="132">
        <f t="shared" si="3"/>
        <v>0</v>
      </c>
      <c r="J21" s="132">
        <f t="shared" si="3"/>
        <v>0</v>
      </c>
      <c r="K21" s="55">
        <f t="shared" si="3"/>
        <v>0</v>
      </c>
      <c r="L21" s="55">
        <f t="shared" ref="L21:Q21" si="4">L23+L24+L25+L26</f>
        <v>0</v>
      </c>
      <c r="M21" s="55">
        <f t="shared" si="4"/>
        <v>0</v>
      </c>
      <c r="N21" s="55">
        <f t="shared" si="4"/>
        <v>0</v>
      </c>
      <c r="O21" s="55">
        <f t="shared" si="4"/>
        <v>0</v>
      </c>
      <c r="P21" s="55">
        <f t="shared" si="4"/>
        <v>0</v>
      </c>
      <c r="Q21" s="55">
        <f t="shared" si="4"/>
        <v>0</v>
      </c>
      <c r="R21" s="55">
        <f t="shared" ref="R21:W21" si="5">R23+R24+R25+R26</f>
        <v>0</v>
      </c>
      <c r="S21" s="55">
        <f t="shared" si="5"/>
        <v>0</v>
      </c>
      <c r="T21" s="55">
        <f t="shared" si="5"/>
        <v>0</v>
      </c>
      <c r="U21" s="55">
        <f t="shared" si="5"/>
        <v>0</v>
      </c>
      <c r="V21" s="55">
        <f t="shared" si="5"/>
        <v>0</v>
      </c>
      <c r="W21" s="55">
        <f t="shared" si="5"/>
        <v>0</v>
      </c>
      <c r="X21" s="55">
        <f t="shared" ref="X21:AC21" si="6">X23+X24+X25+X26</f>
        <v>0</v>
      </c>
      <c r="Y21" s="55">
        <f t="shared" si="6"/>
        <v>0</v>
      </c>
      <c r="Z21" s="55">
        <f t="shared" si="6"/>
        <v>0</v>
      </c>
      <c r="AA21" s="55">
        <f t="shared" si="6"/>
        <v>0</v>
      </c>
      <c r="AB21" s="55">
        <f t="shared" si="6"/>
        <v>0</v>
      </c>
      <c r="AC21" s="55">
        <f t="shared" si="6"/>
        <v>0</v>
      </c>
    </row>
    <row r="22" spans="1:29" ht="19.5" thickBot="1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19.5" thickBot="1">
      <c r="A23" s="139" t="s">
        <v>37</v>
      </c>
      <c r="B23" s="140" t="s">
        <v>50</v>
      </c>
      <c r="C23" s="124">
        <f t="shared" ref="C23:D27" si="7">F23+H23+J23+L23+N23+P23+R23+T23+V23+AB23+Z23+X23</f>
        <v>0</v>
      </c>
      <c r="D23" s="124">
        <f t="shared" si="7"/>
        <v>0</v>
      </c>
      <c r="E23" s="141" t="e">
        <f t="shared" ref="E23:E49" si="8">D23/C23</f>
        <v>#DIV/0!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7">
        <v>0</v>
      </c>
      <c r="S23" s="147">
        <v>0</v>
      </c>
      <c r="T23" s="147">
        <v>0</v>
      </c>
      <c r="U23" s="147">
        <v>0</v>
      </c>
      <c r="V23" s="147">
        <v>0</v>
      </c>
      <c r="W23" s="147">
        <v>0</v>
      </c>
      <c r="X23" s="147">
        <v>0</v>
      </c>
      <c r="Y23" s="147">
        <v>0</v>
      </c>
      <c r="Z23" s="147">
        <v>0</v>
      </c>
      <c r="AA23" s="147">
        <v>0</v>
      </c>
      <c r="AB23" s="147">
        <v>0</v>
      </c>
      <c r="AC23" s="147">
        <v>0</v>
      </c>
    </row>
    <row r="24" spans="1:29" ht="19.5" thickBot="1">
      <c r="A24" s="139" t="s">
        <v>38</v>
      </c>
      <c r="B24" s="140" t="s">
        <v>51</v>
      </c>
      <c r="C24" s="124">
        <f t="shared" si="7"/>
        <v>0</v>
      </c>
      <c r="D24" s="124">
        <f t="shared" si="7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7">
        <v>0</v>
      </c>
      <c r="S24" s="147">
        <v>0</v>
      </c>
      <c r="T24" s="147">
        <v>0</v>
      </c>
      <c r="U24" s="147">
        <v>0</v>
      </c>
      <c r="V24" s="147">
        <v>0</v>
      </c>
      <c r="W24" s="147">
        <v>0</v>
      </c>
      <c r="X24" s="147">
        <v>0</v>
      </c>
      <c r="Y24" s="147">
        <v>0</v>
      </c>
      <c r="Z24" s="147">
        <v>0</v>
      </c>
      <c r="AA24" s="147">
        <v>0</v>
      </c>
      <c r="AB24" s="147">
        <v>0</v>
      </c>
      <c r="AC24" s="147">
        <v>0</v>
      </c>
    </row>
    <row r="25" spans="1:29" ht="19.5" thickBot="1">
      <c r="A25" s="139" t="s">
        <v>39</v>
      </c>
      <c r="B25" s="149" t="s">
        <v>52</v>
      </c>
      <c r="C25" s="124">
        <f t="shared" si="7"/>
        <v>0</v>
      </c>
      <c r="D25" s="124">
        <f t="shared" si="7"/>
        <v>0</v>
      </c>
      <c r="E25" s="141" t="e">
        <f t="shared" si="8"/>
        <v>#DIV/0!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7">
        <v>0</v>
      </c>
      <c r="S25" s="147">
        <v>0</v>
      </c>
      <c r="T25" s="147">
        <v>0</v>
      </c>
      <c r="U25" s="147">
        <v>0</v>
      </c>
      <c r="V25" s="147">
        <v>0</v>
      </c>
      <c r="W25" s="147">
        <v>0</v>
      </c>
      <c r="X25" s="147">
        <v>0</v>
      </c>
      <c r="Y25" s="147">
        <v>0</v>
      </c>
      <c r="Z25" s="147">
        <v>0</v>
      </c>
      <c r="AA25" s="147">
        <v>0</v>
      </c>
      <c r="AB25" s="147">
        <v>0</v>
      </c>
      <c r="AC25" s="147">
        <v>0</v>
      </c>
    </row>
    <row r="26" spans="1:29" ht="19.5" thickBot="1">
      <c r="A26" s="143" t="s">
        <v>40</v>
      </c>
      <c r="B26" s="150" t="s">
        <v>53</v>
      </c>
      <c r="C26" s="124">
        <f t="shared" si="7"/>
        <v>0</v>
      </c>
      <c r="D26" s="124">
        <f t="shared" si="7"/>
        <v>0</v>
      </c>
      <c r="E26" s="128" t="e">
        <f t="shared" si="8"/>
        <v>#DIV/0!</v>
      </c>
      <c r="F26" s="147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  <c r="AC26" s="151">
        <v>0</v>
      </c>
    </row>
    <row r="27" spans="1:29" ht="21" thickBot="1">
      <c r="A27" s="144" t="s">
        <v>41</v>
      </c>
      <c r="B27" s="154" t="s">
        <v>54</v>
      </c>
      <c r="C27" s="155">
        <f t="shared" si="7"/>
        <v>0</v>
      </c>
      <c r="D27" s="155">
        <f t="shared" si="7"/>
        <v>0</v>
      </c>
      <c r="E27" s="133" t="e">
        <f t="shared" si="8"/>
        <v>#DIV/0!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  <c r="Z27" s="156">
        <v>0</v>
      </c>
      <c r="AA27" s="156">
        <v>0</v>
      </c>
      <c r="AB27" s="156">
        <v>0</v>
      </c>
      <c r="AC27" s="156">
        <v>0</v>
      </c>
    </row>
    <row r="28" spans="1:29" ht="21" thickBot="1">
      <c r="A28" s="144" t="s">
        <v>42</v>
      </c>
      <c r="B28" s="131" t="s">
        <v>20</v>
      </c>
      <c r="C28" s="132">
        <f>C30+C31+C32+C33+C34+C35+C36</f>
        <v>1291.95</v>
      </c>
      <c r="D28" s="132">
        <f>D30+D31+D32+D33+D34+D35+D36</f>
        <v>1276.3825900000002</v>
      </c>
      <c r="E28" s="133">
        <f>D28/C28</f>
        <v>0.98795045473896059</v>
      </c>
      <c r="F28" s="156">
        <f t="shared" ref="F28:AC28" si="9">F30+F31+F32+F33+F34+F35+F36</f>
        <v>7</v>
      </c>
      <c r="G28" s="156">
        <f t="shared" si="9"/>
        <v>5.6195999999999993</v>
      </c>
      <c r="H28" s="156">
        <f t="shared" si="9"/>
        <v>12</v>
      </c>
      <c r="I28" s="156">
        <f t="shared" si="9"/>
        <v>10.554</v>
      </c>
      <c r="J28" s="156">
        <f t="shared" si="9"/>
        <v>63</v>
      </c>
      <c r="K28" s="44">
        <f t="shared" si="9"/>
        <v>61.375999999999998</v>
      </c>
      <c r="L28" s="44">
        <f t="shared" si="9"/>
        <v>23</v>
      </c>
      <c r="M28" s="44">
        <f t="shared" si="9"/>
        <v>22.3</v>
      </c>
      <c r="N28" s="44">
        <f t="shared" si="9"/>
        <v>221</v>
      </c>
      <c r="O28" s="44">
        <f t="shared" si="9"/>
        <v>217.94791999999998</v>
      </c>
      <c r="P28" s="44">
        <f t="shared" si="9"/>
        <v>193</v>
      </c>
      <c r="Q28" s="44">
        <f t="shared" si="9"/>
        <v>190.00914</v>
      </c>
      <c r="R28" s="44">
        <f t="shared" si="9"/>
        <v>172.75</v>
      </c>
      <c r="S28" s="44">
        <f t="shared" si="9"/>
        <v>172.14878999999999</v>
      </c>
      <c r="T28" s="44">
        <f t="shared" si="9"/>
        <v>200</v>
      </c>
      <c r="U28" s="187">
        <f t="shared" si="9"/>
        <v>198.62014000000002</v>
      </c>
      <c r="V28" s="44">
        <f t="shared" si="9"/>
        <v>23</v>
      </c>
      <c r="W28" s="44">
        <f t="shared" si="9"/>
        <v>22.487459999999999</v>
      </c>
      <c r="X28" s="44">
        <f t="shared" si="9"/>
        <v>167.1</v>
      </c>
      <c r="Y28" s="44">
        <f t="shared" si="9"/>
        <v>166.10305</v>
      </c>
      <c r="Z28" s="44">
        <f t="shared" si="9"/>
        <v>173</v>
      </c>
      <c r="AA28" s="44">
        <f t="shared" si="9"/>
        <v>172.56371999999999</v>
      </c>
      <c r="AB28" s="44">
        <f t="shared" si="9"/>
        <v>37.1</v>
      </c>
      <c r="AC28" s="44">
        <f t="shared" si="9"/>
        <v>36.652769999999997</v>
      </c>
    </row>
    <row r="29" spans="1:29" ht="19.5" thickBot="1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19.5" thickBot="1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>
        <v>0</v>
      </c>
      <c r="V30" s="142"/>
      <c r="W30" s="142"/>
      <c r="X30" s="142"/>
      <c r="Y30" s="142"/>
      <c r="Z30" s="142"/>
      <c r="AA30" s="142"/>
      <c r="AB30" s="142"/>
      <c r="AC30" s="142"/>
    </row>
    <row r="31" spans="1:29" ht="19.5" thickBot="1">
      <c r="A31" s="139" t="s">
        <v>46</v>
      </c>
      <c r="B31" s="149" t="s">
        <v>58</v>
      </c>
      <c r="C31" s="124">
        <f t="shared" ref="C31:D36" si="10">F31+H31+J31+L31+N31+P31+R31+T31+V31+AB31+Z31+X31</f>
        <v>0</v>
      </c>
      <c r="D31" s="124">
        <f t="shared" si="10"/>
        <v>0</v>
      </c>
      <c r="E31" s="141" t="e">
        <f t="shared" si="8"/>
        <v>#DIV/0!</v>
      </c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>
        <v>0</v>
      </c>
      <c r="V31" s="142"/>
      <c r="W31" s="142"/>
      <c r="X31" s="142"/>
      <c r="Y31" s="142"/>
      <c r="Z31" s="142"/>
      <c r="AA31" s="142"/>
      <c r="AB31" s="142"/>
      <c r="AC31" s="142"/>
    </row>
    <row r="32" spans="1:29" ht="19.5" thickBot="1">
      <c r="A32" s="139" t="s">
        <v>55</v>
      </c>
      <c r="B32" s="149" t="s">
        <v>59</v>
      </c>
      <c r="C32" s="124">
        <f t="shared" si="10"/>
        <v>0</v>
      </c>
      <c r="D32" s="124">
        <f t="shared" si="10"/>
        <v>0</v>
      </c>
      <c r="E32" s="141" t="e">
        <f t="shared" si="8"/>
        <v>#DIV/0!</v>
      </c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>
        <v>0</v>
      </c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>
      <c r="A33" s="139" t="s">
        <v>60</v>
      </c>
      <c r="B33" s="157" t="s">
        <v>61</v>
      </c>
      <c r="C33" s="124">
        <f t="shared" si="10"/>
        <v>103.75</v>
      </c>
      <c r="D33" s="124">
        <f t="shared" si="10"/>
        <v>99.19</v>
      </c>
      <c r="E33" s="141">
        <f t="shared" si="8"/>
        <v>0.95604819277108433</v>
      </c>
      <c r="F33" s="142"/>
      <c r="G33" s="142"/>
      <c r="H33" s="142">
        <v>11</v>
      </c>
      <c r="I33" s="142">
        <v>10.49</v>
      </c>
      <c r="J33" s="142">
        <v>9</v>
      </c>
      <c r="K33" s="142">
        <v>8.33</v>
      </c>
      <c r="L33" s="142">
        <v>23</v>
      </c>
      <c r="M33" s="142">
        <v>22.3</v>
      </c>
      <c r="N33" s="142">
        <v>6</v>
      </c>
      <c r="O33" s="142">
        <v>5.04</v>
      </c>
      <c r="P33" s="142">
        <v>17</v>
      </c>
      <c r="Q33" s="142">
        <v>16.18</v>
      </c>
      <c r="R33" s="142">
        <v>12.75</v>
      </c>
      <c r="S33" s="142">
        <v>12.75</v>
      </c>
      <c r="T33" s="142">
        <v>16</v>
      </c>
      <c r="U33" s="142">
        <v>15.33</v>
      </c>
      <c r="V33" s="142">
        <v>9</v>
      </c>
      <c r="W33" s="142">
        <v>8.77</v>
      </c>
      <c r="X33" s="142"/>
      <c r="Y33" s="142"/>
      <c r="Z33" s="142"/>
      <c r="AA33" s="142"/>
      <c r="AB33" s="142"/>
      <c r="AC33" s="142"/>
    </row>
    <row r="34" spans="1:30" ht="31.5" customHeight="1" thickBot="1">
      <c r="A34" s="139" t="s">
        <v>62</v>
      </c>
      <c r="B34" s="157" t="s">
        <v>82</v>
      </c>
      <c r="C34" s="124">
        <f t="shared" si="10"/>
        <v>515</v>
      </c>
      <c r="D34" s="124">
        <f t="shared" si="10"/>
        <v>511.59656000000001</v>
      </c>
      <c r="E34" s="141">
        <f t="shared" si="8"/>
        <v>0.99339137864077676</v>
      </c>
      <c r="F34" s="142">
        <v>6</v>
      </c>
      <c r="G34" s="142">
        <v>5.6075999999999997</v>
      </c>
      <c r="H34" s="142"/>
      <c r="I34" s="142"/>
      <c r="J34" s="142"/>
      <c r="K34" s="142"/>
      <c r="L34" s="142"/>
      <c r="M34" s="142"/>
      <c r="N34" s="142"/>
      <c r="O34" s="142"/>
      <c r="P34" s="142">
        <v>76</v>
      </c>
      <c r="Q34" s="142">
        <v>75.46114</v>
      </c>
      <c r="R34" s="142">
        <v>38</v>
      </c>
      <c r="S34" s="142">
        <v>37.7104</v>
      </c>
      <c r="T34" s="142">
        <v>177</v>
      </c>
      <c r="U34" s="142">
        <v>176.42614</v>
      </c>
      <c r="V34" s="142">
        <v>14</v>
      </c>
      <c r="W34" s="142">
        <v>13.717460000000001</v>
      </c>
      <c r="X34" s="142">
        <v>167</v>
      </c>
      <c r="Y34" s="142">
        <v>166.03104999999999</v>
      </c>
      <c r="Z34" s="142"/>
      <c r="AA34" s="142"/>
      <c r="AB34" s="142">
        <v>37</v>
      </c>
      <c r="AC34" s="142">
        <v>36.642769999999999</v>
      </c>
    </row>
    <row r="35" spans="1:30" ht="31.5" customHeight="1" thickBot="1">
      <c r="A35" s="139" t="s">
        <v>63</v>
      </c>
      <c r="B35" s="157" t="s">
        <v>64</v>
      </c>
      <c r="C35" s="124">
        <f t="shared" si="10"/>
        <v>0</v>
      </c>
      <c r="D35" s="124">
        <f t="shared" si="10"/>
        <v>0</v>
      </c>
      <c r="E35" s="141" t="e">
        <f t="shared" si="8"/>
        <v>#DIV/0!</v>
      </c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>
        <v>0</v>
      </c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>
      <c r="A36" s="143" t="s">
        <v>65</v>
      </c>
      <c r="B36" s="158" t="s">
        <v>53</v>
      </c>
      <c r="C36" s="124">
        <f t="shared" si="10"/>
        <v>673.2</v>
      </c>
      <c r="D36" s="124">
        <f t="shared" si="10"/>
        <v>665.59603000000004</v>
      </c>
      <c r="E36" s="128">
        <f>D36/C36</f>
        <v>0.98870473856209151</v>
      </c>
      <c r="F36" s="142">
        <v>1</v>
      </c>
      <c r="G36" s="142">
        <v>1.2E-2</v>
      </c>
      <c r="H36" s="142">
        <v>1</v>
      </c>
      <c r="I36" s="142">
        <v>6.4000000000000001E-2</v>
      </c>
      <c r="J36" s="142">
        <v>54</v>
      </c>
      <c r="K36" s="142">
        <f>61.376-K33</f>
        <v>53.045999999999999</v>
      </c>
      <c r="L36" s="142"/>
      <c r="M36" s="142"/>
      <c r="N36" s="142">
        <v>215</v>
      </c>
      <c r="O36" s="142">
        <v>212.90791999999999</v>
      </c>
      <c r="P36" s="142">
        <v>100</v>
      </c>
      <c r="Q36" s="142">
        <v>98.367999999999995</v>
      </c>
      <c r="R36" s="142">
        <v>122</v>
      </c>
      <c r="S36" s="142">
        <v>121.68839</v>
      </c>
      <c r="T36" s="142">
        <v>7</v>
      </c>
      <c r="U36" s="142">
        <v>6.8639999999999999</v>
      </c>
      <c r="V36" s="142"/>
      <c r="W36" s="142"/>
      <c r="X36" s="142">
        <v>0.1</v>
      </c>
      <c r="Y36" s="142">
        <v>7.2000000000002728E-2</v>
      </c>
      <c r="Z36" s="142">
        <v>173</v>
      </c>
      <c r="AA36" s="142">
        <v>172.56371999999999</v>
      </c>
      <c r="AB36" s="142">
        <v>0.1</v>
      </c>
      <c r="AC36" s="142">
        <v>0.01</v>
      </c>
    </row>
    <row r="37" spans="1:30" ht="31.5" customHeight="1" thickBot="1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8"/>
        <v>#DIV/0!</v>
      </c>
      <c r="F37" s="156">
        <v>0</v>
      </c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156"/>
      <c r="S37" s="44"/>
      <c r="T37" s="156"/>
      <c r="U37" s="44"/>
      <c r="V37" s="156"/>
      <c r="W37" s="44"/>
      <c r="X37" s="156"/>
      <c r="Y37" s="44"/>
      <c r="Z37" s="156"/>
      <c r="AA37" s="44"/>
      <c r="AB37" s="156"/>
      <c r="AC37" s="44"/>
    </row>
    <row r="38" spans="1:30" ht="31.5" customHeight="1" thickBot="1">
      <c r="A38" s="144" t="s">
        <v>67</v>
      </c>
      <c r="B38" s="131" t="s">
        <v>16</v>
      </c>
      <c r="C38" s="159">
        <f>C40+C41+C42+C43</f>
        <v>0</v>
      </c>
      <c r="D38" s="159">
        <f>D40+D41+D42+D43</f>
        <v>0</v>
      </c>
      <c r="E38" s="133" t="e">
        <f t="shared" si="8"/>
        <v>#DIV/0!</v>
      </c>
      <c r="F38" s="156">
        <f t="shared" ref="F38:K38" si="11">F40+F41+F42+F43</f>
        <v>0</v>
      </c>
      <c r="G38" s="156">
        <f t="shared" si="11"/>
        <v>0</v>
      </c>
      <c r="H38" s="156">
        <f t="shared" si="11"/>
        <v>0</v>
      </c>
      <c r="I38" s="156">
        <f t="shared" si="11"/>
        <v>0</v>
      </c>
      <c r="J38" s="156">
        <f t="shared" si="11"/>
        <v>0</v>
      </c>
      <c r="K38" s="44">
        <f t="shared" si="11"/>
        <v>0</v>
      </c>
      <c r="L38" s="44">
        <f t="shared" ref="L38:Q38" si="12">L40+L41+L42+L43</f>
        <v>0</v>
      </c>
      <c r="M38" s="44">
        <f t="shared" si="12"/>
        <v>0</v>
      </c>
      <c r="N38" s="44">
        <f t="shared" si="12"/>
        <v>0</v>
      </c>
      <c r="O38" s="44">
        <f t="shared" si="12"/>
        <v>0</v>
      </c>
      <c r="P38" s="44">
        <f t="shared" si="12"/>
        <v>0</v>
      </c>
      <c r="Q38" s="44">
        <f t="shared" si="12"/>
        <v>0</v>
      </c>
      <c r="R38" s="44">
        <f t="shared" ref="R38:AC38" si="13">R40+R41+R42+R43</f>
        <v>0</v>
      </c>
      <c r="S38" s="44">
        <f t="shared" si="13"/>
        <v>0</v>
      </c>
      <c r="T38" s="44">
        <f t="shared" si="13"/>
        <v>0</v>
      </c>
      <c r="U38" s="44">
        <f t="shared" si="13"/>
        <v>0</v>
      </c>
      <c r="V38" s="44">
        <f t="shared" si="13"/>
        <v>0</v>
      </c>
      <c r="W38" s="44">
        <f t="shared" si="13"/>
        <v>0</v>
      </c>
      <c r="X38" s="44">
        <f t="shared" si="13"/>
        <v>0</v>
      </c>
      <c r="Y38" s="44">
        <f t="shared" si="13"/>
        <v>0</v>
      </c>
      <c r="Z38" s="44">
        <f t="shared" si="13"/>
        <v>0</v>
      </c>
      <c r="AA38" s="44">
        <f t="shared" si="13"/>
        <v>0</v>
      </c>
      <c r="AB38" s="44">
        <f t="shared" si="13"/>
        <v>0</v>
      </c>
      <c r="AC38" s="44">
        <f t="shared" si="13"/>
        <v>0</v>
      </c>
    </row>
    <row r="39" spans="1:30" ht="31.5" customHeight="1" thickBot="1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30" ht="31.5" customHeight="1" thickBot="1">
      <c r="A40" s="139" t="s">
        <v>68</v>
      </c>
      <c r="B40" s="140" t="s">
        <v>17</v>
      </c>
      <c r="C40" s="124">
        <f t="shared" ref="C40:D44" si="14">F40+H40+J40+L40+N40+P40+R40+T40+V40+AB40+Z40+X40</f>
        <v>0</v>
      </c>
      <c r="D40" s="124">
        <f t="shared" si="14"/>
        <v>0</v>
      </c>
      <c r="E40" s="141" t="e">
        <f t="shared" si="8"/>
        <v>#DIV/0!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148">
        <v>0</v>
      </c>
      <c r="N40" s="148">
        <v>0</v>
      </c>
      <c r="O40" s="148">
        <v>0</v>
      </c>
      <c r="P40" s="148">
        <v>0</v>
      </c>
      <c r="Q40" s="148">
        <v>0</v>
      </c>
      <c r="R40" s="148">
        <v>0</v>
      </c>
      <c r="S40" s="148">
        <v>0</v>
      </c>
      <c r="T40" s="148">
        <v>0</v>
      </c>
      <c r="U40" s="148">
        <v>0</v>
      </c>
      <c r="V40" s="148">
        <v>0</v>
      </c>
      <c r="W40" s="148">
        <v>0</v>
      </c>
      <c r="X40" s="148">
        <v>0</v>
      </c>
      <c r="Y40" s="148">
        <v>0</v>
      </c>
      <c r="Z40" s="148">
        <v>0</v>
      </c>
      <c r="AA40" s="148">
        <v>0</v>
      </c>
      <c r="AB40" s="148">
        <v>0</v>
      </c>
      <c r="AC40" s="148">
        <v>0</v>
      </c>
    </row>
    <row r="41" spans="1:30" ht="31.5" customHeight="1" thickBot="1">
      <c r="A41" s="139" t="s">
        <v>69</v>
      </c>
      <c r="B41" s="140" t="s">
        <v>18</v>
      </c>
      <c r="C41" s="124">
        <f t="shared" si="14"/>
        <v>0</v>
      </c>
      <c r="D41" s="124">
        <f t="shared" si="14"/>
        <v>0</v>
      </c>
      <c r="E41" s="141" t="e">
        <f t="shared" si="8"/>
        <v>#DIV/0!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148">
        <v>0</v>
      </c>
      <c r="L41" s="148">
        <v>0</v>
      </c>
      <c r="M41" s="148">
        <v>0</v>
      </c>
      <c r="N41" s="148">
        <v>0</v>
      </c>
      <c r="O41" s="148">
        <v>0</v>
      </c>
      <c r="P41" s="148">
        <v>0</v>
      </c>
      <c r="Q41" s="148">
        <v>0</v>
      </c>
      <c r="R41" s="148">
        <v>0</v>
      </c>
      <c r="S41" s="148">
        <v>0</v>
      </c>
      <c r="T41" s="148">
        <v>0</v>
      </c>
      <c r="U41" s="148">
        <v>0</v>
      </c>
      <c r="V41" s="148">
        <v>0</v>
      </c>
      <c r="W41" s="148">
        <v>0</v>
      </c>
      <c r="X41" s="148">
        <v>0</v>
      </c>
      <c r="Y41" s="148">
        <v>0</v>
      </c>
      <c r="Z41" s="148">
        <v>0</v>
      </c>
      <c r="AA41" s="148">
        <v>0</v>
      </c>
      <c r="AB41" s="148">
        <v>0</v>
      </c>
      <c r="AC41" s="148">
        <v>0</v>
      </c>
      <c r="AD41" s="2"/>
    </row>
    <row r="42" spans="1:30" ht="31.5" customHeight="1" thickBot="1">
      <c r="A42" s="139" t="s">
        <v>70</v>
      </c>
      <c r="B42" s="140" t="s">
        <v>19</v>
      </c>
      <c r="C42" s="124">
        <f t="shared" si="14"/>
        <v>0</v>
      </c>
      <c r="D42" s="124">
        <f t="shared" si="14"/>
        <v>0</v>
      </c>
      <c r="E42" s="141" t="e">
        <f t="shared" si="8"/>
        <v>#DIV/0!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8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8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2"/>
    </row>
    <row r="43" spans="1:30" ht="31.5" customHeight="1" thickBot="1">
      <c r="A43" s="143" t="s">
        <v>71</v>
      </c>
      <c r="B43" s="127" t="s">
        <v>27</v>
      </c>
      <c r="C43" s="124">
        <f t="shared" si="14"/>
        <v>0</v>
      </c>
      <c r="D43" s="124">
        <f t="shared" si="14"/>
        <v>0</v>
      </c>
      <c r="E43" s="128" t="e">
        <f t="shared" si="8"/>
        <v>#DIV/0!</v>
      </c>
      <c r="F43" s="148">
        <v>0</v>
      </c>
      <c r="G43" s="148">
        <v>0</v>
      </c>
      <c r="H43" s="148">
        <v>0</v>
      </c>
      <c r="I43" s="148">
        <v>0</v>
      </c>
      <c r="J43" s="148">
        <v>0</v>
      </c>
      <c r="K43" s="148">
        <v>0</v>
      </c>
      <c r="L43" s="148">
        <v>0</v>
      </c>
      <c r="M43" s="148">
        <v>0</v>
      </c>
      <c r="N43" s="148">
        <v>0</v>
      </c>
      <c r="O43" s="148">
        <v>0</v>
      </c>
      <c r="P43" s="148">
        <v>0</v>
      </c>
      <c r="Q43" s="148">
        <v>0</v>
      </c>
      <c r="R43" s="148">
        <v>0</v>
      </c>
      <c r="S43" s="148">
        <v>0</v>
      </c>
      <c r="T43" s="148">
        <v>0</v>
      </c>
      <c r="U43" s="148">
        <v>0</v>
      </c>
      <c r="V43" s="148">
        <v>0</v>
      </c>
      <c r="W43" s="148">
        <v>0</v>
      </c>
      <c r="X43" s="148">
        <v>0</v>
      </c>
      <c r="Y43" s="148">
        <v>0</v>
      </c>
      <c r="Z43" s="148">
        <v>0</v>
      </c>
      <c r="AA43" s="148">
        <v>0</v>
      </c>
      <c r="AB43" s="148">
        <v>0</v>
      </c>
      <c r="AC43" s="148">
        <v>0</v>
      </c>
      <c r="AD43" s="2"/>
    </row>
    <row r="44" spans="1:30" ht="68.25" customHeight="1" thickBot="1">
      <c r="A44" s="144" t="s">
        <v>72</v>
      </c>
      <c r="B44" s="131" t="s">
        <v>73</v>
      </c>
      <c r="C44" s="155">
        <f>F44+H44+J44+L44+N44+P44+R44+T44+V44+AB44+Z44+X44</f>
        <v>0</v>
      </c>
      <c r="D44" s="155">
        <f t="shared" si="14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156">
        <v>0</v>
      </c>
      <c r="M44" s="44">
        <v>0</v>
      </c>
      <c r="N44" s="156">
        <v>0</v>
      </c>
      <c r="O44" s="44">
        <v>0</v>
      </c>
      <c r="P44" s="156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2"/>
    </row>
    <row r="45" spans="1:30" ht="33.75" customHeight="1" thickBot="1">
      <c r="A45" s="144" t="s">
        <v>74</v>
      </c>
      <c r="B45" s="131" t="s">
        <v>77</v>
      </c>
      <c r="C45" s="159">
        <f>C47+C48</f>
        <v>0</v>
      </c>
      <c r="D45" s="159">
        <f>D47+D48</f>
        <v>0</v>
      </c>
      <c r="E45" s="161" t="e">
        <f t="shared" si="8"/>
        <v>#DIV/0!</v>
      </c>
      <c r="F45" s="156">
        <f t="shared" ref="F45:K45" si="15">F47+F48</f>
        <v>0</v>
      </c>
      <c r="G45" s="156">
        <f t="shared" si="15"/>
        <v>0</v>
      </c>
      <c r="H45" s="156">
        <f t="shared" si="15"/>
        <v>0</v>
      </c>
      <c r="I45" s="156">
        <f t="shared" si="15"/>
        <v>0</v>
      </c>
      <c r="J45" s="156">
        <f t="shared" si="15"/>
        <v>0</v>
      </c>
      <c r="K45" s="44">
        <f t="shared" si="15"/>
        <v>0</v>
      </c>
      <c r="L45" s="156">
        <f t="shared" ref="L45:Q45" si="16">L47+L48</f>
        <v>0</v>
      </c>
      <c r="M45" s="44">
        <f t="shared" si="16"/>
        <v>0</v>
      </c>
      <c r="N45" s="156">
        <f t="shared" si="16"/>
        <v>0</v>
      </c>
      <c r="O45" s="44">
        <f t="shared" si="16"/>
        <v>0</v>
      </c>
      <c r="P45" s="156">
        <f t="shared" si="16"/>
        <v>0</v>
      </c>
      <c r="Q45" s="44">
        <f t="shared" si="16"/>
        <v>0</v>
      </c>
      <c r="R45" s="44">
        <f t="shared" ref="R45:W45" si="17">R47+R48</f>
        <v>0</v>
      </c>
      <c r="S45" s="44">
        <f t="shared" si="17"/>
        <v>0</v>
      </c>
      <c r="T45" s="44">
        <f t="shared" si="17"/>
        <v>0</v>
      </c>
      <c r="U45" s="44">
        <f t="shared" si="17"/>
        <v>0</v>
      </c>
      <c r="V45" s="44">
        <f t="shared" si="17"/>
        <v>0</v>
      </c>
      <c r="W45" s="44">
        <f t="shared" si="17"/>
        <v>0</v>
      </c>
      <c r="X45" s="44">
        <f t="shared" ref="X45:AC45" si="18">X47+X48</f>
        <v>0</v>
      </c>
      <c r="Y45" s="44">
        <f t="shared" si="18"/>
        <v>0</v>
      </c>
      <c r="Z45" s="44">
        <f t="shared" si="18"/>
        <v>0</v>
      </c>
      <c r="AA45" s="44">
        <f t="shared" si="18"/>
        <v>0</v>
      </c>
      <c r="AB45" s="44">
        <f t="shared" si="18"/>
        <v>0</v>
      </c>
      <c r="AC45" s="44">
        <f t="shared" si="18"/>
        <v>0</v>
      </c>
      <c r="AD45" s="2"/>
    </row>
    <row r="46" spans="1:30" ht="25.15" customHeight="1" thickBot="1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7"/>
      <c r="N46" s="160"/>
      <c r="O46" s="17"/>
      <c r="P46" s="160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2"/>
    </row>
    <row r="47" spans="1:30" ht="31.5" customHeight="1" thickBot="1">
      <c r="A47" s="139" t="s">
        <v>75</v>
      </c>
      <c r="B47" s="140" t="s">
        <v>78</v>
      </c>
      <c r="C47" s="124">
        <f t="shared" ref="C47:D51" si="19">F47+H47+J47+L47+N47+P47+R47+T47+V47+AB47+Z47+X47</f>
        <v>0</v>
      </c>
      <c r="D47" s="124">
        <f t="shared" si="19"/>
        <v>0</v>
      </c>
      <c r="E47" s="163" t="e">
        <f t="shared" si="8"/>
        <v>#DIV/0!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148">
        <v>0</v>
      </c>
      <c r="L47" s="148">
        <v>0</v>
      </c>
      <c r="M47" s="148">
        <v>0</v>
      </c>
      <c r="N47" s="148">
        <v>0</v>
      </c>
      <c r="O47" s="148">
        <v>0</v>
      </c>
      <c r="P47" s="148">
        <v>0</v>
      </c>
      <c r="Q47" s="148">
        <v>0</v>
      </c>
      <c r="R47" s="148">
        <v>0</v>
      </c>
      <c r="S47" s="148">
        <v>0</v>
      </c>
      <c r="T47" s="148">
        <v>0</v>
      </c>
      <c r="U47" s="148">
        <v>0</v>
      </c>
      <c r="V47" s="148">
        <v>0</v>
      </c>
      <c r="W47" s="148">
        <v>0</v>
      </c>
      <c r="X47" s="148">
        <v>0</v>
      </c>
      <c r="Y47" s="148">
        <v>0</v>
      </c>
      <c r="Z47" s="148">
        <v>0</v>
      </c>
      <c r="AA47" s="148">
        <v>0</v>
      </c>
      <c r="AB47" s="148">
        <v>0</v>
      </c>
      <c r="AC47" s="148">
        <v>0</v>
      </c>
      <c r="AD47" s="2"/>
    </row>
    <row r="48" spans="1:30" ht="27" customHeight="1" thickBot="1">
      <c r="A48" s="143" t="s">
        <v>76</v>
      </c>
      <c r="B48" s="127" t="s">
        <v>79</v>
      </c>
      <c r="C48" s="124">
        <f t="shared" si="19"/>
        <v>0</v>
      </c>
      <c r="D48" s="124">
        <f t="shared" si="19"/>
        <v>0</v>
      </c>
      <c r="E48" s="164" t="e">
        <f>D48/C48</f>
        <v>#DIV/0!</v>
      </c>
      <c r="F48" s="153">
        <v>0</v>
      </c>
      <c r="G48" s="153">
        <v>0</v>
      </c>
      <c r="H48" s="153">
        <v>0</v>
      </c>
      <c r="I48" s="153">
        <v>0</v>
      </c>
      <c r="J48" s="153">
        <v>0</v>
      </c>
      <c r="K48" s="153">
        <v>0</v>
      </c>
      <c r="L48" s="153">
        <v>0</v>
      </c>
      <c r="M48" s="153">
        <v>0</v>
      </c>
      <c r="N48" s="153">
        <v>0</v>
      </c>
      <c r="O48" s="153">
        <v>0</v>
      </c>
      <c r="P48" s="153">
        <v>0</v>
      </c>
      <c r="Q48" s="153">
        <v>0</v>
      </c>
      <c r="R48" s="153">
        <v>0</v>
      </c>
      <c r="S48" s="153">
        <v>0</v>
      </c>
      <c r="T48" s="153">
        <v>0</v>
      </c>
      <c r="U48" s="153">
        <v>0</v>
      </c>
      <c r="V48" s="153">
        <v>0</v>
      </c>
      <c r="W48" s="153">
        <v>0</v>
      </c>
      <c r="X48" s="153">
        <v>0</v>
      </c>
      <c r="Y48" s="153">
        <v>0</v>
      </c>
      <c r="Z48" s="153">
        <v>0</v>
      </c>
      <c r="AA48" s="153">
        <v>0</v>
      </c>
      <c r="AB48" s="153">
        <v>0</v>
      </c>
      <c r="AC48" s="153">
        <v>0</v>
      </c>
      <c r="AD48" s="2"/>
    </row>
    <row r="49" spans="1:30" ht="29.25" customHeight="1" thickBot="1">
      <c r="A49" s="144" t="s">
        <v>80</v>
      </c>
      <c r="B49" s="131" t="s">
        <v>81</v>
      </c>
      <c r="C49" s="155">
        <f t="shared" si="19"/>
        <v>206</v>
      </c>
      <c r="D49" s="155">
        <f t="shared" si="19"/>
        <v>201.44763000000003</v>
      </c>
      <c r="E49" s="161">
        <f t="shared" si="8"/>
        <v>0.97790111650485456</v>
      </c>
      <c r="F49" s="156">
        <v>25</v>
      </c>
      <c r="G49" s="156">
        <v>24.35669</v>
      </c>
      <c r="H49" s="156">
        <v>25</v>
      </c>
      <c r="I49" s="156">
        <v>24.789000000000001</v>
      </c>
      <c r="J49" s="156">
        <v>25</v>
      </c>
      <c r="K49" s="156">
        <v>24.96227</v>
      </c>
      <c r="L49" s="156">
        <v>26</v>
      </c>
      <c r="M49" s="156">
        <v>25.167000000000002</v>
      </c>
      <c r="N49" s="156">
        <v>14</v>
      </c>
      <c r="O49" s="156">
        <v>13.739000000000001</v>
      </c>
      <c r="P49" s="156">
        <v>14</v>
      </c>
      <c r="Q49" s="156">
        <v>13.065</v>
      </c>
      <c r="R49" s="44">
        <v>13</v>
      </c>
      <c r="S49" s="44">
        <v>12.468859999999999</v>
      </c>
      <c r="T49" s="44">
        <v>12</v>
      </c>
      <c r="U49" s="44">
        <v>12.028</v>
      </c>
      <c r="V49" s="44">
        <v>12</v>
      </c>
      <c r="W49" s="44">
        <v>11.77664</v>
      </c>
      <c r="X49" s="44">
        <v>16</v>
      </c>
      <c r="Y49" s="44">
        <v>15.472720000000001</v>
      </c>
      <c r="Z49" s="44">
        <v>12</v>
      </c>
      <c r="AA49" s="44">
        <v>11.76445</v>
      </c>
      <c r="AB49" s="44">
        <v>12</v>
      </c>
      <c r="AC49" s="44">
        <v>11.858000000000001</v>
      </c>
      <c r="AD49" s="2"/>
    </row>
    <row r="50" spans="1:30" ht="27" customHeight="1" thickBot="1">
      <c r="A50" s="144" t="s">
        <v>90</v>
      </c>
      <c r="B50" s="131" t="s">
        <v>91</v>
      </c>
      <c r="C50" s="155">
        <f>C51</f>
        <v>70</v>
      </c>
      <c r="D50" s="155">
        <f>D51</f>
        <v>68.069999999999993</v>
      </c>
      <c r="E50" s="161">
        <f>D50/C50</f>
        <v>0.97242857142857131</v>
      </c>
      <c r="F50" s="156">
        <f>F51</f>
        <v>70</v>
      </c>
      <c r="G50" s="156">
        <f>G51</f>
        <v>68.069999999999993</v>
      </c>
      <c r="H50" s="156">
        <f t="shared" ref="H50:AC50" si="20">H51</f>
        <v>0</v>
      </c>
      <c r="I50" s="156">
        <f t="shared" si="20"/>
        <v>0</v>
      </c>
      <c r="J50" s="156">
        <f t="shared" si="20"/>
        <v>0</v>
      </c>
      <c r="K50" s="156">
        <f t="shared" si="20"/>
        <v>0</v>
      </c>
      <c r="L50" s="156">
        <f t="shared" si="20"/>
        <v>0</v>
      </c>
      <c r="M50" s="156">
        <f t="shared" si="20"/>
        <v>0</v>
      </c>
      <c r="N50" s="156">
        <f t="shared" si="20"/>
        <v>0</v>
      </c>
      <c r="O50" s="156">
        <f t="shared" si="20"/>
        <v>0</v>
      </c>
      <c r="P50" s="156">
        <f t="shared" si="20"/>
        <v>0</v>
      </c>
      <c r="Q50" s="156">
        <f t="shared" si="20"/>
        <v>0</v>
      </c>
      <c r="R50" s="156">
        <f t="shared" si="20"/>
        <v>0</v>
      </c>
      <c r="S50" s="156">
        <f t="shared" si="20"/>
        <v>0</v>
      </c>
      <c r="T50" s="156">
        <f t="shared" si="20"/>
        <v>0</v>
      </c>
      <c r="U50" s="156">
        <f t="shared" si="20"/>
        <v>0</v>
      </c>
      <c r="V50" s="156">
        <f t="shared" si="20"/>
        <v>0</v>
      </c>
      <c r="W50" s="156">
        <f t="shared" si="20"/>
        <v>0</v>
      </c>
      <c r="X50" s="156">
        <f t="shared" si="20"/>
        <v>0</v>
      </c>
      <c r="Y50" s="156">
        <f t="shared" si="20"/>
        <v>0</v>
      </c>
      <c r="Z50" s="156">
        <f t="shared" si="20"/>
        <v>0</v>
      </c>
      <c r="AA50" s="156">
        <f t="shared" si="20"/>
        <v>0</v>
      </c>
      <c r="AB50" s="156">
        <f t="shared" si="20"/>
        <v>0</v>
      </c>
      <c r="AC50" s="156">
        <f t="shared" si="20"/>
        <v>0</v>
      </c>
      <c r="AD50" s="2"/>
    </row>
    <row r="51" spans="1:30" ht="27" customHeight="1" thickBot="1">
      <c r="A51" s="193" t="s">
        <v>100</v>
      </c>
      <c r="B51" s="194" t="s">
        <v>112</v>
      </c>
      <c r="C51" s="124">
        <f t="shared" si="19"/>
        <v>70</v>
      </c>
      <c r="D51" s="124">
        <f t="shared" si="19"/>
        <v>68.069999999999993</v>
      </c>
      <c r="E51" s="195">
        <f>D51/C51</f>
        <v>0.97242857142857131</v>
      </c>
      <c r="F51" s="196">
        <v>70</v>
      </c>
      <c r="G51" s="196">
        <v>68.069999999999993</v>
      </c>
      <c r="H51" s="196">
        <v>0</v>
      </c>
      <c r="I51" s="196">
        <v>0</v>
      </c>
      <c r="J51" s="196">
        <v>0</v>
      </c>
      <c r="K51" s="196">
        <v>0</v>
      </c>
      <c r="L51" s="196">
        <v>0</v>
      </c>
      <c r="M51" s="196">
        <v>0</v>
      </c>
      <c r="N51" s="196">
        <v>0</v>
      </c>
      <c r="O51" s="196">
        <v>0</v>
      </c>
      <c r="P51" s="196">
        <v>0</v>
      </c>
      <c r="Q51" s="196">
        <v>0</v>
      </c>
      <c r="R51" s="196">
        <v>0</v>
      </c>
      <c r="S51" s="196">
        <v>0</v>
      </c>
      <c r="T51" s="196">
        <v>0</v>
      </c>
      <c r="U51" s="196">
        <v>0</v>
      </c>
      <c r="V51" s="196">
        <v>0</v>
      </c>
      <c r="W51" s="196">
        <v>0</v>
      </c>
      <c r="X51" s="196">
        <v>0</v>
      </c>
      <c r="Y51" s="196">
        <v>0</v>
      </c>
      <c r="Z51" s="196">
        <v>0</v>
      </c>
      <c r="AA51" s="196">
        <v>0</v>
      </c>
      <c r="AB51" s="196">
        <v>0</v>
      </c>
      <c r="AC51" s="196">
        <v>0</v>
      </c>
      <c r="AD51" s="2"/>
    </row>
    <row r="52" spans="1:30" ht="27.75" customHeight="1" thickBot="1">
      <c r="A52" s="165"/>
      <c r="B52" s="166" t="s">
        <v>8</v>
      </c>
      <c r="C52" s="167">
        <f>C9+C10+C11+C21+C27+C28+C37+C38+C44+C45+C49+C51</f>
        <v>2969.15</v>
      </c>
      <c r="D52" s="167">
        <f>D9+D10+D11+D21+D27+D28+D37+D38+D44+D45+D49+D51</f>
        <v>2927.4730100000006</v>
      </c>
      <c r="E52" s="168">
        <f>D52/C52</f>
        <v>0.98596332620446947</v>
      </c>
      <c r="F52" s="167">
        <f>F9+F10+F11+F21+F27+F28+F37+F38+F44+F45+F49+F51</f>
        <v>205</v>
      </c>
      <c r="G52" s="167">
        <f t="shared" ref="G52:AC52" si="21">G9+G10+G11+G21+G27+G28+G37+G38+G44+G45+G49+G51</f>
        <v>199.59129000000001</v>
      </c>
      <c r="H52" s="167">
        <f t="shared" si="21"/>
        <v>98</v>
      </c>
      <c r="I52" s="167">
        <f t="shared" si="21"/>
        <v>94.448779999999999</v>
      </c>
      <c r="J52" s="167">
        <f t="shared" si="21"/>
        <v>225</v>
      </c>
      <c r="K52" s="167">
        <f t="shared" si="21"/>
        <v>219.95356999999998</v>
      </c>
      <c r="L52" s="167">
        <f t="shared" si="21"/>
        <v>49</v>
      </c>
      <c r="M52" s="167">
        <f t="shared" si="21"/>
        <v>47.466999999999999</v>
      </c>
      <c r="N52" s="167">
        <f t="shared" si="21"/>
        <v>665</v>
      </c>
      <c r="O52" s="167">
        <f t="shared" si="21"/>
        <v>657.00936000000002</v>
      </c>
      <c r="P52" s="167">
        <f t="shared" si="21"/>
        <v>683</v>
      </c>
      <c r="Q52" s="167">
        <f t="shared" si="21"/>
        <v>673.34381000000008</v>
      </c>
      <c r="R52" s="167">
        <f t="shared" si="21"/>
        <v>265.05</v>
      </c>
      <c r="S52" s="167">
        <f t="shared" si="21"/>
        <v>263.30674999999997</v>
      </c>
      <c r="T52" s="167">
        <f t="shared" si="21"/>
        <v>244</v>
      </c>
      <c r="U52" s="167">
        <f t="shared" si="21"/>
        <v>242.56814</v>
      </c>
      <c r="V52" s="167">
        <f t="shared" si="21"/>
        <v>35</v>
      </c>
      <c r="W52" s="167">
        <f t="shared" si="21"/>
        <v>34.264099999999999</v>
      </c>
      <c r="X52" s="167">
        <f t="shared" si="21"/>
        <v>183.1</v>
      </c>
      <c r="Y52" s="167">
        <f t="shared" si="21"/>
        <v>181.57577000000001</v>
      </c>
      <c r="Z52" s="167">
        <f t="shared" si="21"/>
        <v>232.7</v>
      </c>
      <c r="AA52" s="167">
        <f t="shared" si="21"/>
        <v>231.63516999999999</v>
      </c>
      <c r="AB52" s="167">
        <f t="shared" si="21"/>
        <v>84.300000000000011</v>
      </c>
      <c r="AC52" s="167">
        <f t="shared" si="21"/>
        <v>82.309269999999998</v>
      </c>
      <c r="AD52" s="2"/>
    </row>
    <row r="53" spans="1:30" ht="33.75" customHeight="1">
      <c r="A53" s="5"/>
      <c r="B53" s="11" t="s">
        <v>84</v>
      </c>
      <c r="C53" s="169"/>
      <c r="D53" s="170" t="s">
        <v>83</v>
      </c>
      <c r="E53" s="12"/>
      <c r="F53" s="11"/>
      <c r="G53" s="11" t="s">
        <v>99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2"/>
    </row>
    <row r="54" spans="1:30" ht="35.25" customHeight="1">
      <c r="A54" s="5"/>
      <c r="B54" s="1" t="s">
        <v>95</v>
      </c>
      <c r="C54" s="3"/>
      <c r="D54" s="3"/>
      <c r="E54" s="171" t="s">
        <v>44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39370078740157483" right="0.39370078740157483" top="0.39370078740157483" bottom="0.39370078740157483" header="0.31496062992125984" footer="0.31496062992125984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 2023 нсзу</vt:lpstr>
      <vt:lpstr>2023 бюдж </vt:lpstr>
      <vt:lpstr>2023 оренда</vt:lpstr>
      <vt:lpstr>' 2023 нсзу'!Область_печати</vt:lpstr>
      <vt:lpstr>'2023 бюдж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Biostar</cp:lastModifiedBy>
  <cp:lastPrinted>2024-01-08T10:25:11Z</cp:lastPrinted>
  <dcterms:created xsi:type="dcterms:W3CDTF">2016-03-28T07:13:45Z</dcterms:created>
  <dcterms:modified xsi:type="dcterms:W3CDTF">2024-01-11T08:43:21Z</dcterms:modified>
</cp:coreProperties>
</file>